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iz7147sa\Desktop\Pirkimai\2026 Dantų protezai AK\PD\"/>
    </mc:Choice>
  </mc:AlternateContent>
  <xr:revisionPtr revIDLastSave="0" documentId="13_ncr:1_{0134F70B-F3DD-4067-9C1E-B9D1A54D79B5}" xr6:coauthVersionLast="36" xr6:coauthVersionMax="36" xr10:uidLastSave="{00000000-0000-0000-0000-000000000000}"/>
  <bookViews>
    <workbookView xWindow="0" yWindow="0" windowWidth="28800" windowHeight="10130" xr2:uid="{00000000-000D-0000-FFFF-FFFF00000000}"/>
  </bookViews>
  <sheets>
    <sheet name="TS_12457_ 1d." sheetId="1" r:id="rId1"/>
  </sheets>
  <definedNames>
    <definedName name="_xlnm._FilterDatabase" localSheetId="0" hidden="1">'TS_12457_ 1d.'!$A$38:$M$199</definedName>
  </definedNames>
  <calcPr calcId="191029"/>
</workbook>
</file>

<file path=xl/calcChain.xml><?xml version="1.0" encoding="utf-8"?>
<calcChain xmlns="http://schemas.openxmlformats.org/spreadsheetml/2006/main">
  <c r="G200" i="1" l="1"/>
  <c r="F101" i="1" l="1"/>
  <c r="F49" i="1"/>
  <c r="F198" i="1"/>
  <c r="F199" i="1"/>
  <c r="F195" i="1"/>
  <c r="F193" i="1"/>
  <c r="F194" i="1"/>
  <c r="F183" i="1"/>
  <c r="F196" i="1"/>
  <c r="F197" i="1"/>
  <c r="F192" i="1"/>
  <c r="F78" i="1"/>
  <c r="F182" i="1"/>
  <c r="F190" i="1"/>
  <c r="F191" i="1"/>
  <c r="F184" i="1"/>
  <c r="F185" i="1"/>
  <c r="F186" i="1"/>
  <c r="F189" i="1"/>
  <c r="F172" i="1"/>
  <c r="F173" i="1"/>
  <c r="F174" i="1"/>
  <c r="F175" i="1"/>
  <c r="F176" i="1"/>
  <c r="F177" i="1"/>
  <c r="F178" i="1"/>
  <c r="F180" i="1"/>
  <c r="F179" i="1"/>
  <c r="F181" i="1"/>
  <c r="F188" i="1"/>
  <c r="F163" i="1"/>
  <c r="F164" i="1"/>
  <c r="F165" i="1"/>
  <c r="F166" i="1"/>
  <c r="F167" i="1"/>
  <c r="F168" i="1"/>
  <c r="F169" i="1"/>
  <c r="F170" i="1"/>
  <c r="F162" i="1"/>
  <c r="F153" i="1"/>
  <c r="F154" i="1"/>
  <c r="F155" i="1"/>
  <c r="F156" i="1"/>
  <c r="F157" i="1"/>
  <c r="F158" i="1"/>
  <c r="F159" i="1"/>
  <c r="F160" i="1"/>
  <c r="F152" i="1"/>
  <c r="F143" i="1"/>
  <c r="F144" i="1"/>
  <c r="F145" i="1"/>
  <c r="F146" i="1"/>
  <c r="F147" i="1"/>
  <c r="F148" i="1"/>
  <c r="F149" i="1"/>
  <c r="F150" i="1"/>
  <c r="F135" i="1"/>
  <c r="F136" i="1"/>
  <c r="F137" i="1"/>
  <c r="F138" i="1"/>
  <c r="F139" i="1"/>
  <c r="F140" i="1"/>
  <c r="F141" i="1"/>
  <c r="F142" i="1"/>
  <c r="F134" i="1"/>
  <c r="F130" i="1"/>
  <c r="F131" i="1"/>
  <c r="F132" i="1"/>
  <c r="F125" i="1"/>
  <c r="F126" i="1"/>
  <c r="F127" i="1"/>
  <c r="F128" i="1"/>
  <c r="F129" i="1"/>
  <c r="F119" i="1"/>
  <c r="F120" i="1"/>
  <c r="F121" i="1"/>
  <c r="F122" i="1"/>
  <c r="F123" i="1"/>
  <c r="F124" i="1"/>
  <c r="F117" i="1"/>
  <c r="F118" i="1"/>
  <c r="F116" i="1"/>
  <c r="F99" i="1"/>
  <c r="F96" i="1"/>
  <c r="F111" i="1"/>
  <c r="F112" i="1"/>
  <c r="F113" i="1"/>
  <c r="F97" i="1"/>
  <c r="F114" i="1"/>
  <c r="F98" i="1"/>
  <c r="F110" i="1"/>
  <c r="F91" i="1"/>
  <c r="F92" i="1"/>
  <c r="F93" i="1"/>
  <c r="F94" i="1"/>
  <c r="F95" i="1"/>
  <c r="F105" i="1"/>
  <c r="F106" i="1"/>
  <c r="F107" i="1"/>
  <c r="F108" i="1"/>
  <c r="F109" i="1"/>
  <c r="F88" i="1"/>
  <c r="F89" i="1"/>
  <c r="F90" i="1"/>
  <c r="F102" i="1"/>
  <c r="F103" i="1"/>
  <c r="F104" i="1"/>
  <c r="F86" i="1"/>
  <c r="F87" i="1"/>
  <c r="F81" i="1"/>
  <c r="F82" i="1"/>
  <c r="F83" i="1"/>
  <c r="F84" i="1"/>
  <c r="F85" i="1"/>
  <c r="F80" i="1"/>
  <c r="F75" i="1"/>
  <c r="F76" i="1"/>
  <c r="F77" i="1"/>
  <c r="F74" i="1"/>
  <c r="F69" i="1"/>
  <c r="F70" i="1"/>
  <c r="F71" i="1"/>
  <c r="F72" i="1"/>
  <c r="F62" i="1"/>
  <c r="F64" i="1"/>
  <c r="F65" i="1"/>
  <c r="F66" i="1"/>
  <c r="F67" i="1"/>
  <c r="F68" i="1"/>
  <c r="F59" i="1"/>
  <c r="F60" i="1"/>
  <c r="F61" i="1"/>
  <c r="F52" i="1"/>
  <c r="F53" i="1"/>
  <c r="F54" i="1"/>
  <c r="F55" i="1"/>
  <c r="F56" i="1"/>
  <c r="F57" i="1"/>
  <c r="F58" i="1"/>
  <c r="F51" i="1"/>
  <c r="F50" i="1"/>
  <c r="F40" i="1"/>
  <c r="F41" i="1"/>
  <c r="F42" i="1"/>
  <c r="F43" i="1"/>
  <c r="F44" i="1"/>
  <c r="F45" i="1"/>
  <c r="F46" i="1"/>
  <c r="F47" i="1"/>
  <c r="F39" i="1"/>
  <c r="F200" i="1" l="1"/>
</calcChain>
</file>

<file path=xl/sharedStrings.xml><?xml version="1.0" encoding="utf-8"?>
<sst xmlns="http://schemas.openxmlformats.org/spreadsheetml/2006/main" count="396" uniqueCount="394">
  <si>
    <t>TECHNINĖ SPECIFIKACIJA</t>
  </si>
  <si>
    <t>Eil. Nr.</t>
  </si>
  <si>
    <t>Vnt kaina EUR be PVM</t>
  </si>
  <si>
    <t>Diagnostinis dantų statymas</t>
  </si>
  <si>
    <t>Modelių gipsavimas į artikuliatorių pagal vidutines vertes</t>
  </si>
  <si>
    <t>Modelių gipsavimas į artikuliatorių pagal individualias vertes</t>
  </si>
  <si>
    <t>Dantų spalvos nustatymas laboratorijoje (pagal stiklo plokštumą)</t>
  </si>
  <si>
    <t>Papildomas modelio dubliavimas</t>
  </si>
  <si>
    <t>Skaidrus silikoninis plombavimo gidas (ketvirtis)</t>
  </si>
  <si>
    <t>Skaidrus standartinis šaukštas plombavimo gidui</t>
  </si>
  <si>
    <t>Silikoninė forma dantų maketavimui / imitacijai burnoje (angl. mock-up)</t>
  </si>
  <si>
    <t>Preliminarūs kiekiai  vnt.</t>
  </si>
  <si>
    <t>1.1</t>
  </si>
  <si>
    <t>1.2</t>
  </si>
  <si>
    <t>1.3</t>
  </si>
  <si>
    <t>1.4</t>
  </si>
  <si>
    <t>1.5</t>
  </si>
  <si>
    <t>1.6</t>
  </si>
  <si>
    <t>1.7</t>
  </si>
  <si>
    <t>1.8</t>
  </si>
  <si>
    <t>1.9</t>
  </si>
  <si>
    <t>Prie pagamintų individulių dantų protezų turi būti pridėti šie dokumentai: Pranešimas apie pagamintą protezą ir kokybės pažymėjimas (techninis pasas).</t>
  </si>
  <si>
    <t>*Visiems nurodytiems konkretiems prekių ar paslaugų pavadinimams, standartams taikoma „arba lygiavertis“. Tiekėjas, siūlantis lygiavertę prekę privalo patikimomis priemonėmis įrodyti, kad siūloma prekė yra lygiavertė ir visiškai atitinka techninėje specifikacijoje keliamus reikalavimus.</t>
  </si>
  <si>
    <t>Pirkimui numatytas standartinis 21% PVM tarifas, išskyrus dantų protezus, kuriems PVM netaikomas (Pridėtinės vertės mokesčio įstatymo 20 str. 4 d.).                   
Jei konkrečiai pozicijai tiekėjas PVM netaiko, 5-ame stulpelyje tiekėjas turi  įrašyti 0% (nulis) PVM tarifą ir nepildyti  8 stulpelio.                                               
Jeigu tiekėjas  konkrečiai pozicijai (išskyrus dantų protezus) netaiko PVM, tokiu atveju turi pateikti paaiškinimą, kodėl PVM netaikomas.                                           
Atkreipiame dėmesį, kad tais atvejais kai pasiūlymą teikia tarpininkas (ne dantų protezų gamintojas) ir tiekėjas neturi darbuotojo-dantų techniko, tokiu atveju visas pasiūlymas (įskaitant ir dantų protezus) turi būti pateiktas su standartiniu 21% PVM“</t>
  </si>
  <si>
    <t>Tiekėjas įsipareigoja atlikti nemokamas korekcijas, jei per 6 mėnesius nuo protezavimo paslaugos pabaigos atsiranda defektai ar problemos, susijusios su protezų kokybe ir funkcionalumu.</t>
  </si>
  <si>
    <t>Tiekėjas įsipareigoja suteikti garantinį laikotarpį dantų protezams bei paslaugoms, susijusios su korekcijomis ir pataisomis - 24 mėn.</t>
  </si>
  <si>
    <t>Tiekėjas, pristatydamas pagamintą prekę turi pateikti kokybės užtikrinimo CE sertifikatą arba lygiaverčius dokumentus (kokybės pažymėjimas). Prekės turi būti ženklintos lietuvių kalba, turi būti aiški informacija apie prekės gamintoją, ženklinimas turi atitikti 2017 m. balandžio 5 d. Europos parlamento ir Tarybos Medicinos priemonių reglamento (ES) 2017/745 dėl medicinos priemonių 1 priede išdėstytus bendruosius saugos ir veiksmingumo reikalavimus.</t>
  </si>
  <si>
    <t>Tiekėjas įsipareigoja pakeisti nekokybiškas, pirkimo sąlygų ar perkančiosios organizacijos pateikto užsakymo neatitinkančius gaminius kokybiškais, atitinkančiais pirkimo sąlygas ir perkančiosios organizacijos pateiktą užsakymą ne vėliau kaip per 5 darbo dienas nuo pranešimo gavimo laiko.</t>
  </si>
  <si>
    <t>PARAMETRAI</t>
  </si>
  <si>
    <t>Kraštų prigludimas</t>
  </si>
  <si>
    <t>Kontaktų tarp dantų kokybė</t>
  </si>
  <si>
    <t>Tarpdančių prieinamumas higienos priemonėms</t>
  </si>
  <si>
    <t>Protezo stabilumas</t>
  </si>
  <si>
    <t>Sąkandžio (okliuzijos) tikslumas</t>
  </si>
  <si>
    <t>Paviršiaus kokybė</t>
  </si>
  <si>
    <t>Vainikėlių išgaubimai ir nišos</t>
  </si>
  <si>
    <t>Spalvos atitikimas</t>
  </si>
  <si>
    <t>Laikomųjų elementų (kabliukų) vieta</t>
  </si>
  <si>
    <t>Bazės spalva ir vientisumas (tik nuimamiems protezams)</t>
  </si>
  <si>
    <t>Nėra matomų tarpų; zondas neįslysta tarpų srityje</t>
  </si>
  <si>
    <t>Siūlas pereina su lengvu pasipriešinimu, neplyšta</t>
  </si>
  <si>
    <t>Šepetėlis telpa be jėgos, bet ir ne per laisvai</t>
  </si>
  <si>
    <t>Judesys neviršija 0,5 mm (vertinama zondo ar liniuotės pagalba)</t>
  </si>
  <si>
    <t>Kontaktai tolygūs, be per stiprių/silpnų zonų</t>
  </si>
  <si>
    <t>Paviršius lygus, be porų, įtrūkimų, šiurkštumų</t>
  </si>
  <si>
    <t>Nėra nišų &gt;2 mm ar išgaubimų, kur telpa zondas ≥0,5 mm</t>
  </si>
  <si>
    <t>≥95 % paviršiaus atitinka užsakytą atspalvį</t>
  </si>
  <si>
    <t>Kabliukai neliečia gleivinės; ≥1 mm atstumas</t>
  </si>
  <si>
    <t>Bazė vienodos spalvos, be dėmių, įtrūkimų, porų</t>
  </si>
  <si>
    <t>REIKALAVIMAI</t>
  </si>
  <si>
    <t>13.</t>
  </si>
  <si>
    <t>Tiekėjas kartu su pasiūlymu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nuoroda turi būti į konkrečią priemonę),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t>
  </si>
  <si>
    <t>Techninės specifikacijos reikalavimai pateikiamiems pavyzdžiams:</t>
  </si>
  <si>
    <t>Techninė specifikacija ir įkainiai / kainos:</t>
  </si>
  <si>
    <t>Bendra suma Eur be PVM</t>
  </si>
  <si>
    <t>Bendra suma Eur su PVM</t>
  </si>
  <si>
    <t>11.1</t>
  </si>
  <si>
    <t>11.2</t>
  </si>
  <si>
    <t>11.3</t>
  </si>
  <si>
    <t>11.4</t>
  </si>
  <si>
    <t>11.5</t>
  </si>
  <si>
    <t>11.6</t>
  </si>
  <si>
    <t>11.7</t>
  </si>
  <si>
    <t>11.8</t>
  </si>
  <si>
    <t>11.9</t>
  </si>
  <si>
    <t>11.10</t>
  </si>
  <si>
    <t>12.</t>
  </si>
  <si>
    <t>Taikomas PVM tarifas, proc.</t>
  </si>
  <si>
    <t>Tiekėjų pasiūlymai, kurių pavyzdžiai neatitinka bent vieno iš 11.1-11.10 p.  reikalavimų, bus atmetami, kaip neatitinkantys pirkimo dokumentų reikalavimų.</t>
  </si>
  <si>
    <t>Pagaminimo trukmė nuo atspaudo iki galutinio protezo ne daugiau 7 darbo dienos. Esant sudėtingoms ir didesnės apimties konstrukcijoms, atlikimo terminas derinamas individualiai su protezuojančiu gydytoju pagal abipusį susitarimą.
protezuojančiu gydytoju pagal abipusį susitarimą.</t>
  </si>
  <si>
    <t>Pavadinimas* ir reikalavimai</t>
  </si>
  <si>
    <t>Tiekėjo siūlomų prekių/paslaugų kodas užsakymams formuoti</t>
  </si>
  <si>
    <t>Naudojant x4 padidinimo stiklą nėra akimi matomų tarpų; zonduojant plonu odontologiniu diagnostinio zondo galiuku nejaučiamas perėjimas nuo šaknies link restauracijos</t>
  </si>
  <si>
    <t>Priklausomai nuo protezuojamų dantų zonos - tarpdančiai skirtingų dydžių, pagal tai parinkti atitinkamą šepetėlį su gydytojo rekomendacija, kuris telpa be jėgos, bet ne per laisvai.</t>
  </si>
  <si>
    <t>Neišimami protezai neturi plika akimi pastebimo judesio. Nuimami plokšteliniai protezai (fiksuoti, kabliukiniai) - nestebimas judesys plika akimi, judesys neviršija 0,35 mm. Lanko atraminiams su metalinėmis arba termoplastinėmis apkabėlėmis judesys akimi nepastebimas.</t>
  </si>
  <si>
    <t xml:space="preserve">Neišimamiems protezmas suformuoti A, B ir C kontaktai,  okliuzija suderinta 8 mikronų shimstock tipo kalke, išvengiami priešlaikiniai kontaktai. Okliuzija šoninių judesių metu suformuota be laterotruzinių judesių apribojimo ir trukdžių.  Nuimamiems protezams suformuota anatomiškai subalansuota okliuzija. Šoninių judesių metu protezas lieka stabilus išnaudojant anatominių dirbtinių dantų privalumus. </t>
  </si>
  <si>
    <t>Kabliukai individualizuoti pagal kiekvieną situaciją, atsižvelgiant į dantų pakrypimus. Kabliukai netrukdo aproksimaliniam uždėjimui. Uždedant netraumuojama gelvinė arba dantys. Kabliukų lokacija, dydis, forma parenkama maksimaliai atsižvelgiant į estetiką.</t>
  </si>
  <si>
    <t>Bazė vienodos spalvos, individualizuota pagal užsakovo poreikį, atsižvelgiant į paciento dantenų spalvą, tvirta. Per padidinamą stiklą nepastebima porų, įtrukimų ar dirbtinių dantų surišimo siūlių su protezo baze.</t>
  </si>
  <si>
    <t>≥98 % paviršiaus atitinka užsakytą atspalvį. Individualios spalvos ar estetinės zonos spalvos pagal poreikį nustatomos technikui atvykstant į kliniką arba pacientui atvykstant į dantų technikos laboratoriją. Vizualiai nepastebimas skirtumas tarp protezo ir nuosavų dantų.</t>
  </si>
  <si>
    <t>8 mikronų shimstock tipo kalkė slysta neplyšdfama; kontaktai plokštuminiai, maksimaliai atkartoja natūralių dantų aproksimalinius kontaktus. Kontaktas pakankamo ploto, išvengiant maisto užsilaikymo. Kontaktiniai taškai poliruoti, be stiklo glazūros</t>
  </si>
  <si>
    <t>Restauracijos ant implantų formuojamos pagal "zero bone losss" koncepciją. Dantų ekvatoriai formuojami pagal individualų poreikį išvengiant galimų maisto likučių kaupimosi. Visais atvejais išvengiama smailus kampas tarp restauracijos ir dantenos geram išsivalymui užtikrinti. Nėra nišų &gt;1mm ar išgaubimų, kur telpa zondas ≥0,3mm, išskyrus atvejus, kai situacija reikalauja kitaip arba pagal gydytojo pageidavimą ar rekomendacijas.</t>
  </si>
  <si>
    <t>Nuimamiems protezams: per padidinamą stiklą nepastebimi nelygumai. Pirštu braukiant per paviršių nejaučiama šiurkštumų. Protezas poliruojamas blizginančiomis pastomis. Nenuimami protezai poliruojami mažiausiai 4 etapaias (poliravimo pastos: grubi -&gt; vidutinė -&gt; smulki -&gt; šepečiai su blizginančiomis pastomis). Poros nestebimos. Nenuimamų protezų kraštai ne glazūruojami, o poliruojami, siekiant geresnės dantenų adaptacijos prie protezo. Dirbtinių dantų paviršiai nepažeisti, su išlikusiomis anatominėmis struktūromis</t>
  </si>
  <si>
    <t>Bemetaliai nenuimami  protezai (cirkonio pagrindu)</t>
  </si>
  <si>
    <t>Cirkonio oksido su presuotu IPS e.max® vainikėlis. Dantų vainikėliai su cirkonio pagrindu kai viršutinė apdaila (vainikėlis) ant viršaus presuojamas iš ličio disilikato keramikos ir cementuojamas ant cirkonio. Komponentas 1. Karkasas. Medžiaga / tipas Cirkonio oksidas (Y-TZP). Standartas ISO 13356. 2. Komponentas Estetinis sluoksnis. Ličio disilikato keramika (e.max Press arba lygiavertis). Standartas ISO 6872. 3. Komponentas sukibimas tarp sluoksnių. Standartas ISO 9693. Cirkonis: ≥ 900 MPa (ISO 13356). 
E.max (arba lygiavertis) Press: apie 400 MPa (ISO 6872 1 klasės keramika).</t>
  </si>
  <si>
    <t>Cirkonio oksido su presuotu IPS e.max® vainikėlis ant implanto (cementuojamas, su Ti baze).  Dantų vainikėliai su cirkonio pagrindu kai viršutinė apdaila (vainikėlis) ant viršaus presuojamas iš ličio disilikato keramikos ir cementuojamas ant cirkonio. Komponentas 1. Karkasas. Medžiaga / tipas Cirkonio oksidas (Y-TZP). Standartas ISO 13356. 2. Komponentas Estetinis sluoksnis. Ličio disilikato keramika (e.max Press arba lygiavertis). Standartas ISO 6872. 3. Komponentas sukibimas tarp sluoksnių. Standartas ISO 9693. Cirkonis: ≥ 900 MPa (ISO 13356). 
E.max (arba lygiavertis) Press: apie 400 MPa (ISO 6872 1 klasės keramika).</t>
  </si>
  <si>
    <t>Cirkonio oksido su presuotu IPS e.max® vainikėlis priekinių dantų srityje. Dantų vainikėliai su cirkonio pagrindu kai viršutinė apdaila (vainikėlis) ant viršaus presuojamas iš ličio disilikato keramikos ir cementuojamas ant cirkonio. Dantų vainikėliai su cirkonio pagrindu kai viršutinė apdaila (vainikėlis) ant viršaus presuojamas iš ličio disilikato keramikos ir cementuojamas ant cirkonio. 1.Komponentas Karkasas. Medžiaga / tipas Cirkonio oksidas (Y-TZP). Standartas ISO 13356. 2.Komponentas Estetinis sluoksnis. Ličio disilikato keramika (e.max Press arba lygiavertis). Standartas ISO 6872. 3. Komponentas sukibimas tarp sluoksnių. Standartas ISO 9693.                                                                  Cirkonis: ≥ 900 MPa (ISO 13356). 
E.max (arba lygiavertis) Press: apie 400 MPa (ISO 6872 1 klasės keramika).</t>
  </si>
  <si>
    <t>Pilno kontūro cirkonio oksido vainikėlis. Vientisi protezai iš cirkonio oksido, be papildomos keramikos. 1. Komponentas Cirkonio oksidas. Medžiaga Y-TZP (itriu stabilizuotas). Standartas ISO 13356. Privalo būti medicininės klasės cirkonis. 2. Komponentas cementavimui naudojami klijai (jei taikoma). Medžiaga dantų cementas. Standartas ISO 9917. Biologiškai saugūs.    Fizinės savybės turi atitikti Stamdartą ISO 6872.</t>
  </si>
  <si>
    <t>Pilno kontūro cirkonio oksido vainikėlis ant implanto (su standartine Ti baze). Vientisi protezai iš cirkonio oksido, be papildomos keramikos. 1. Komponentas Cirkonio oksidas. Medžiaga Y-TZP (itriu stabilizuotas). Standartas ISO 13356. Privalo būti medicininės klasės cirkonis. 2. Komponentas cementavimui naudojami klijai (jei taikoma). Medžiaga dantų cementas. Standartas ISO 9917. Biologiškai saugūs.    Fizinės savybės turi atitikti Stamdartą ISO 6872.</t>
  </si>
  <si>
    <t>Pilno kontūro cirkonio oksido vainikėlis ant implanto (BE Ti bazės). Vientisi protezai iš cirkonio oksido, be papildomos keramikos. 1. Komponentas Cirkonio oksidas. Medžiaga Y-TZP (itriu stabilizuotas). Standartas ISO 13356. Privalo būti medicininės klasės cirkonis. 2. Komponentas cementavimui naudojami klijai (jei taikoma). Medžiaga dantų cementas. Standartas ISO 9917. Biologiškai saugūs.    Fizinės savybės turi atitikti Stamdartą ISO 6872.</t>
  </si>
  <si>
    <t>Pilno kontūro cirkonio oksido vainikėlis tilte. Vientisi protezai iš cirkonio oksido, be papildomos keramikos. 1. Komponentas Cirkonio oksidas. Medžiaga Y-TZP (itriu stabilizuotas). Standartas ISO 13356. Privalo būti medicininės klasės cirkonis. 2. Komponentas cementavimui naudojami klijai (jei taikoma). Medžiaga dantų cementas. Standartas ISO 9917. Biologiškai saugūs.    Fizinės savybės turi atitikti Stamdartą ISO 6872.</t>
  </si>
  <si>
    <t>Dantų protezai, jų konstrukcinės dalys bei technologinis apdorojimas pagal individualius užsakymus (Nr. 12457)
užsakymus</t>
  </si>
  <si>
    <t>Bemetaliai nenuimami protezai (ličio disilikato pagr. ir stiklo keramika)</t>
  </si>
  <si>
    <t>Laikini nenuimami protezai</t>
  </si>
  <si>
    <t>Nuimami protezai (ir jų komponentai be metalų)</t>
  </si>
  <si>
    <t>Nuimami protezai (ir jų komponentai iš netauriųjų metalų)</t>
  </si>
  <si>
    <t>Nenuimami hibridiniai dantų protezai ant implantų</t>
  </si>
  <si>
    <t>Kapos</t>
  </si>
  <si>
    <t>Atramos</t>
  </si>
  <si>
    <t>Skaitmeninis modeliavimas ir laboratorinė diagnostika</t>
  </si>
  <si>
    <t>Pataisos</t>
  </si>
  <si>
    <t>Gidai ir pagalbiniai darbai</t>
  </si>
  <si>
    <r>
      <t xml:space="preserve">TIEKĖJO SIŪLOMAS ATITIKIMAS                                   </t>
    </r>
    <r>
      <rPr>
        <i/>
        <sz val="10"/>
        <rFont val="Times New Roman"/>
        <family val="1"/>
        <charset val="186"/>
      </rPr>
      <t xml:space="preserve"> </t>
    </r>
  </si>
  <si>
    <t xml:space="preserve">Spausdintas modelis (skanuotoms restauracijoms, 3D). Ivairių tipų modeliai spausdinami iš dervos </t>
  </si>
  <si>
    <t xml:space="preserve">Spausdintas modelis (skanuotoms restauracijoms, 3D, išardomas). Ivairių tipų modeliai spausdinami iš dervos </t>
  </si>
  <si>
    <t>Spausdintas modelis (skanuotoms restauracijoms, 3D, dvigubas)</t>
  </si>
  <si>
    <t xml:space="preserve">Skaitmeninė modelio kopija. Laboratorijoje 3D skenerio pagalba modelis atlietas iš gipso yra perkeliamas į skaitmeninę formą (.STL faile) tolimesnei protezo gamybai arba diagnostikai. </t>
  </si>
  <si>
    <t>Diagnostinis modeliavimas (1 vnt., nepilnas danties atstatymas vašku)</t>
  </si>
  <si>
    <t>Diagnostinis modeliavimas (funkcinis krūminių arba priekinių dantų, 1 vnt.)</t>
  </si>
  <si>
    <t>Diagnostinis modeliavimas (pilno danties vainiko anatomijos atstatymas vašku, 1 vnt.)</t>
  </si>
  <si>
    <t>Diagnostinis modeliavimas (skaitmenoje, STL faile, be spausdinto modelio kainos)</t>
  </si>
  <si>
    <t>Diagnostinis modeliavimas (kandamojo krašto, 1vnt.)</t>
  </si>
  <si>
    <t>Funkcinis diagnostinis modeliavimas (skaitmenoje, STL faile, be spausdinto modelio kainos)</t>
  </si>
  <si>
    <t xml:space="preserve"> Cirkonio oksido vainikėlis su keramika priekinių dantų srityje. 1.Medžiaga Cirkonio oksidas (Y-TZP). Standartas ISO 13356. 2. Medžiaga padengiama estetine keramika, standartas ISO 6872. 3. Medžiaga  Klijuojamos sistemos / cementai, standartas ISO 4049 (dantų dervinės medžiagos).                                                                                           Y-TZP cirkonio karkasas turi ≥ 900 MPa lenkimo stiprumą (ISO 13356).
Karkasas turi turėti mikrostruktūrą, palankią keramikos sukibimui (ISO 9693 ≥ 25 MPa).</t>
  </si>
  <si>
    <t xml:space="preserve"> Cirkonio oksido vainikėlis su keramika. 1.Medžiaga Cirkonio oksidas (Y-TZP). Standartas ISO 13356. 2. Medžiaga padengiama estetine keramika, standartas ISO 6872. 3. Medžiaga  Klijuojamos sistemos / cementai, standartas ISO 4049 (dantų dervinės medžiagos).                                                                                           Y-TZP cirkonio karkasas turi ≥ 900 MPa lenkimo stiprumą (ISO 13356).
Karkasas turi turėti mikrostruktūrą, palankią keramikos sukibimui (ISO 9693 ≥ 25 MPa).</t>
  </si>
  <si>
    <t xml:space="preserve"> Cirkonio oksido vainikėlis su keramika, tilto tarpinė dalis.  1.Medžiaga Cirkonio oksidas (Y-TZP). Standartas ISO 13356. 2. Medžiaga padengiama estetine keramika, standartas ISO 6872. 3. Medžiaga  Klijuojamos sistemos / cementai, standartas ISO 4049 (dantų dervinės medžiagos).                                                                                           Y-TZP cirkonio karkasas turi ≥ 900 MPa lenkimo stiprumą (ISO 13356).
Karkasas turi turėti mikrostruktūrą, palankią keramikos sukibimui (ISO 9693 ≥ 25 MPa).</t>
  </si>
  <si>
    <t xml:space="preserve"> Cirkonio oksido vainikėlis su keramika ant implanto (prisukamas, su Ti baze). 1.Medžiaga Cirkonio oksidas (Y-TZP). Standartas ISO 13356. 2. Medžiaga padengiama estetine keramika, standartas ISO 6872. 3. Medžiaga  Klijuojamos sistemos / cementai, standartas ISO 4049 (dantų dervinės medžiagos).                                                                                           Y-TZP cirkonio karkasas turi ≥ 900 MPa lenkimo stiprumą (ISO 13356).
Karkasas turi turėti mikrostruktūrą, palankią keramikos sukibimui (ISO 9693 ≥ 25 MPa).</t>
  </si>
  <si>
    <t xml:space="preserve"> Cirkonio oksido vainikėlis su keramika ant implanto (prisukamas, BE Ti bazės). 1.Medžiaga Cirkonio oksidas (Y-TZP). Standartas ISO 13356. 2. Medžiaga padengiama estetine keramika, standartas ISO 6872. 3. Medžiaga  Klijuojamos sistemos / cementai, standartas ISO 4049 (dantų dervinės medžiagos).                                                                                           Y-TZP cirkonio karkasas turi ≥ 900 MPa lenkimo stiprumą (ISO 13356).
Karkasas turi turėti mikrostruktūrą, palankią keramikos sukibimui (ISO 9693 ≥ 25 MPa).</t>
  </si>
  <si>
    <t xml:space="preserve"> Cirkonio oksido vainikėlis su keramika ant implanto priekinių dantų srityje (prisukamas, su Ti baze). 1.Medžiaga Cirkonio oksidas (Y-TZP). Standartas ISO 13356. 2. Medžiaga padengiama estetine keramika, standartas ISO 6872. 3. Medžiaga  Klijuojamos sistemos / cementai, standartas ISO 4049 (dantų dervinės medžiagos).                                                                                           Y-TZP cirkonio karkasas turi ≥ 900 MPa lenkimo stiprumą (ISO 13356).
Karkasas turi turėti mikrostruktūrą, palankią keramikos sukibimui (ISO 9693 ≥ 25 MPa).</t>
  </si>
  <si>
    <t xml:space="preserve"> Cirkonio oksido vainikėlis su keramika ir priekakleline mase.1.Medžiaga Cirkonio oksidas (Y-TZP). Standartas ISO 13356. 2. Medžiaga padengiama estetine keramika, standartas ISO 6872. 3. Medžiaga  Klijuojamos sistemos / cementai, standartas ISO 4049 (dantų dervinės medžiagos).                                                                                           Y-TZP cirkonio karkasas turi ≥ 900 MPa lenkimo stiprumą (ISO 13356).
Karkasas turi turėti mikrostruktūrą, palankią keramikos sukibimui (ISO 9693 ≥ 25 MPa).</t>
  </si>
  <si>
    <t xml:space="preserve"> IPS e.max® arba Celtra keramikos vainikėlis. 1. Medžiaga / Produktas e.max Press / CAD (arba lygiavertis). Ličio disilikato stiklo keramika. Standartas ISO 6872, 1 klasė (≥400 MPa). 2. Medžiaga / Produktas Celtra Duo / Press (arba lygiavertis). Ličio silikatas su cirkonio oksidu. Standartas ISO 6872, 2 klasė (≥500 MPa).</t>
  </si>
  <si>
    <t xml:space="preserve"> IPS e.max® arba Celtra keramikos laminatė. 1. Medžiaga / Produktas e.max Press / CAD (arba lygiavertis). Ličio disilikato stiklo keramika. Standartas ISO 6872, 1 klasė (≥400 MPa). 2. Medžiaga / Produktas Celtra Duo / Press (arba lygiavertis). Ličio silikatas su cirkonio oksidu. Standartas ISO 6872, 2 klasė (≥500 MPa).</t>
  </si>
  <si>
    <t xml:space="preserve"> IPS e.max® arba Celtra keramikos užklotas. 1. Medžiaga / Produktas e.max Press / CAD (arba lygiavertis). Ličio disilikato stiklo keramika. Standartas ISO 6872, 1 klasė (≥400 MPa). 2. Medžiaga / Produktas Celtra Duo / Press (arba lygiavertis). Ličio silikatas su cirkonio oksidu. Standartas ISO 6872, 2 klasė (≥500 MPa).</t>
  </si>
  <si>
    <t xml:space="preserve"> Frezuotas IPS e.max® keramikos vainikėlis. 1. Medžiaga / Produktas e.max Press / CAD (arba lygiavertis). Ličio disilikato stiklo keramika. Standartas ISO 6872, 1 klasė (≥400 MPa). 2. Medžiaga / Produktas Celtra Duo / Press (arba lygiavertis). Ličio silikatas su cirkonio oksidu. Standartas ISO 6872, 2 klasė (≥500 MPa).</t>
  </si>
  <si>
    <t xml:space="preserve"> Frezuotas IPS e.max® keramikos vainikėlis priekinių dantų srityje. 1. Medžiaga / Produktas e.max Press / CAD (arba lygiavertis). Ličio disilikato stiklo keramika. Standartas ISO 6872, 1 klasė (≥400 MPa). 2. Medžiaga / Produktas Celtra Duo / Press (arba lygiavertis). Ličio silikatas su cirkonio oksidu. Standartas ISO 6872, 2 klasė (≥500 MPa).</t>
  </si>
  <si>
    <t xml:space="preserve"> Ivoclar Vivadent arba Noritake keramikos vainikėlis ant karščiui atsparaus modelio. 1. Komponentas Karščiui atsparus modelis.  Ivoclar IPS Model, GC Pattern Resin + Refractory (arba lygiavertis). 2. Komponentas Keramika (sluoksniavimui). Ivoclar IPS e.max Ceram, IPS Classic, Noritake EX-3 (arba lygiavertis). Standartas ISO 6872, 1 klasė</t>
  </si>
  <si>
    <t xml:space="preserve"> Ivoclar Vivadent arba Noritake keramikos laminatė ant karščiui atsparaus modelio. 1. Komponentas Karščiui atsparus modelis.  Ivoclar IPS Model, GC Pattern Resin + Refractory (arba lygiavertis). 2. Komponentas Keramika (sluoksniavimui). Ivoclar IPS e.max Ceram, IPS Classic, Noritake EX-3 (arba lygiavertis). Standartas ISO 6872, 1 klasė</t>
  </si>
  <si>
    <t xml:space="preserve"> Ivoclar Vivadent arba Noritake keramikos užklotas ant karščiui atsparaus modelio.  1. Komponentas Karščiui atsparus modelis.  Ivoclar IPS Model, GC Pattern Resin + Refractory (arba lygiavertis). 2. Komponentas Keramika (sluoksniavimui). Ivoclar IPS e.max Ceram, IPS Classic, Noritake EX-3 (arba lygiavertis). Standartas ISO 6872, 1 klasė</t>
  </si>
  <si>
    <t xml:space="preserve"> Keraminis gabalėlis (ang., ceramic chip) ant karščiui atsparaus modelio. 1. Komponentas Karščiui atsparus modelis.  Ivoclar IPS Model, GC Pattern Resin + Refractory (arba lygiavertis). 2. Komponentas Keramika (sluoksniavimui). Ivoclar IPS e.max Ceram, IPS Classic, Noritake EX-3 (arba lygiavertis). Standartas ISO 6872, 1 klasė</t>
  </si>
  <si>
    <t xml:space="preserve"> Laikinas vainikėlis. Technologija 3D spausdintas. Šviesai jautri derva (resin). Neturi būti citotoksiška. Standartas ISO 10477</t>
  </si>
  <si>
    <t xml:space="preserve"> Laikinas vainikėlis ant implanto (BE atramos).  Technologija 3D spausdintas. Šviesai jautri derva (resin). Neturi būti citotoksiška. Standartas ISO 10477</t>
  </si>
  <si>
    <t xml:space="preserve"> Frezuotas laikinas vainikėlis. Laikinas danties protezas iš PMMA (polimetilmetakrilato) pagamintas CNC frezavimo būdu. Standarto ISO 10993 atitiktis, ≥80 MPa lenkimo stiprumas</t>
  </si>
  <si>
    <t xml:space="preserve"> Frezuotas laikinas vainikėlis ant implanto (be atramos). Laikinas danties protezas iš PMMA (polimetilmetakrilato) pagamintas CNC frezavimo būdu. Standarto ISO 10993 atitiktis, ≥80 MPa lenkimo stiprumas</t>
  </si>
  <si>
    <t xml:space="preserve"> Frezuotas arba spausdintas try-in (1 vainikėliui).  1.Technologija 3D spausdinimas. Medžiaga Šviesai jautri derva (resin).Neturi būti citotoksiška. Standartas ISO 10477. 2. Technologija frezavimas. Medžiaga PMMA diskai (polimetilmetakrilatas). Standartas ISO 10993 atitiktis, ≥80 MPa lenkimo stiprumas</t>
  </si>
  <si>
    <t xml:space="preserve"> Plokštelė ant lietos sijos arba lokatorių (be lieto armavimo). Akrilinės dantų bazės medžiagos (pvz., PalaXpress, ProBase Cold). Standartas ISO 20795-1</t>
  </si>
  <si>
    <t xml:space="preserve"> Dalinė plokštelė (5-10 dantų). Akrilinės dantų bazės medžiagos (pvz., PalaXpress, ProBase Cold). Standartas ISO 20795-1</t>
  </si>
  <si>
    <t xml:space="preserve"> Termoplastinis lanko atraminis protezas. Termoplastinės (neakrilinės) plokštelių medžiagos. Standartas ISO 20795-2</t>
  </si>
  <si>
    <t xml:space="preserve"> Minkšta bazė. Elastingas, minkštas sluoksnis išimamo protezo vidinėje dalyje, kuris tarpina tarp protezo ir dantenų, pagerindamas komfortą, ypač esant jautriems, nelygiems ar rezorbuotiems žandikauliams. 1.  Trumpalaikio naudojimo (≤30 dienų). Standartas ISO 10139-1. 2. Ilgalaikio naudojimo (&gt;30 dienų), standartas ISO 10139-2 </t>
  </si>
  <si>
    <t xml:space="preserve"> Plokštelės bazė (3D spausdinta). Akrilinės bazės medžiagos (taikoma ir 3D spausdintiems resinams). Standartas ISO 20795-1</t>
  </si>
  <si>
    <t xml:space="preserve"> Individualus šaukštas.  Atitiktis standarto ISO 10993 serijos dėl biologinio suderinamumo.</t>
  </si>
  <si>
    <t xml:space="preserve"> Individualus šaukštas (3D spausdintas). Atitiktis standarto ISO 10993 serijos dėl biologinio suderinamumo.</t>
  </si>
  <si>
    <t xml:space="preserve"> Plastmasinis standartinis dantis. Galimi standartiniai, anatominiai, aukštos klasės ar hibridiniai 3D spausdinimo technologijos. 1. Dirbtiniai dantys, naudojami dantų protezams. Standartas ISO 22112. 2. Dervos pagrindo kompozitai (naudojama kai gaminami kompozitiniai dantys). Standartas ISO 4049</t>
  </si>
  <si>
    <t xml:space="preserve"> Anatominiai akriliniai dantys. Galimi standartiniai, anatominiai, aukštos klasės ar hibridiniai 3D spausdinimo technologijos. 1. Dirbtiniai dantys, naudojami dantų protezams. Standartas ISO 22112. 2. Dervos pagrindo kompozitai (naudojama kai gaminami kompozitiniai dantys). Standartas ISO 4049</t>
  </si>
  <si>
    <t xml:space="preserve"> Plastmasinis aukštos klasės dantis.  Galimi standartiniai, anatominiai, aukštos klasės ar hibridiniai 3D spausdinimo technologijos. 1. Dirbtiniai dantys, naudojami dantų protezams. Standartas ISO 22112. 2. Dervos pagrindo kompozitai (naudojama kai gaminami kompozitiniai dantys). Standartas ISO 4049</t>
  </si>
  <si>
    <t xml:space="preserve"> Plokštelės arba hibridinio protezo dantis. Galimi standartiniai, anatominiai, aukštos klasės ar hibridiniai 3D spausdinimo technologijos. 1. Dirbtiniai dantys, naudojami dantų protezams. Standartas ISO 22112. 2. Dervos pagrindo kompozitai (naudojama kai gaminami kompozitiniai dantys). Standartas ISO 4049</t>
  </si>
  <si>
    <t xml:space="preserve"> Vaškinis volelis. Ortodontinių ir protezinių vaškų saugumas. Standartas ISO 15841</t>
  </si>
  <si>
    <t xml:space="preserve"> Vaškinis volelis kietu pagrindu. Ortodontinių ir protezinių vaškų saugumas. Standartas ISO 15841</t>
  </si>
  <si>
    <t xml:space="preserve"> Užraktų matricos (kaproninės). Biologinis suderinamumas pagal ISO 10993 </t>
  </si>
  <si>
    <t xml:space="preserve"> Presuota arba frezuota termoplastinė apkabėlė. Termoplastinės (neakrilinės) plokštelių medžiagos. Standartas ISO 20795-2</t>
  </si>
  <si>
    <t xml:space="preserve"> Antrinis teleskopas. PEEK kaip protezo dalies medžiagos reikalavimai. Standartas ISO 20795-1</t>
  </si>
  <si>
    <t>Kosmetinė plokštelė (segmentinė iki 4 dantų, be dantų kainos). Akrilinės dantų bazės medžiagos (pvz., PalaXpress, ProBase Cold). Standartas ISO 20795-1</t>
  </si>
  <si>
    <t>Termoplastinė plokštelė. Termoplastinės (neakrilinės) plokštelių medžiagos. Standartas ISO 20795-2</t>
  </si>
  <si>
    <t>Termoplastinė plokštelė (pusinė). Termoplastinės (neakrilinės) plokštelių medžiagos. Standartas ISO 20795-2</t>
  </si>
  <si>
    <t>Pilna plokštelė (be velenėlio ar indv. šaukšto, nuo 11 dantų). Akrilinės dantų bazės medžiagos (pvz., PalaXpress, ProBase Cold). Standartas ISO 20795-1</t>
  </si>
  <si>
    <t>Lanko atraminis su 2 apkabėlėmis (ne tauraus metalo lydinio pagrindu). 1. Metaliniai komponentai (kobalto – chromo lydiniai). Standartas ISO 22674. 2. Akriliniai komponentai. Standartas ISO 1567</t>
  </si>
  <si>
    <t>Lenkta apkabėlė (individualizuojama vielinė arba individualiai lenkta). Metalinis kabliukas, naudojamas išimamuose daliniuose protezuose, kad protezas laikytųsi prie atraminio (likusio natūralaus) danties. Standartai ISO 22674, ISO 6871-1</t>
  </si>
  <si>
    <t>Lieta apkabėlė. 1. Metaliniai komponentai (kobalto – chromo lydiniai). Standartas ISO 22674. 2. Akriliniai komponentai. Standartas ISO 1567</t>
  </si>
  <si>
    <t>Lanko atraminio protezo daugiagrandė apkabėlė (įvairių tipų). 1. Metaliniai komponentai (kobalto – chromo lydiniai). Standartas ISO 22674. 2. Akriliniai komponentai. Standartas ISO 1567</t>
  </si>
  <si>
    <t>Lietas armavimas. Protezų konstrukcijos stiprinimo metodas. Standartas ISO 22674</t>
  </si>
  <si>
    <t>Standartinis armavimas išimamam protezui. Metalinė tinklelinė armatūra, įprastai naudojamas stiprinimo metodas. Standartas ISO 6871-1</t>
  </si>
  <si>
    <t>Užraktai (nepreciziniai). Standartizuoti iš metalo liejami elementai, kurie fiksuoja protezą prie atraminių dantų, vainikėlių arba sijos. Standartas ISO 22674</t>
  </si>
  <si>
    <t>Lieta sija. Išlieta metalinė jungiamoji konstrukcija. Standartas ISO 22674</t>
  </si>
  <si>
    <t>Frezuotas titaninis fragmentas. Iš frezuoto titano blokelio CAD/CAM technologija pagaminta jungiamoji konstrukcija ar jos fragmentas. Standartas ISO 5832, 5 klasės titano lydinys (Ti-6Al-4V). Standartas ISO 22674, dantų protezų lydiniai</t>
  </si>
  <si>
    <t>Frezuota sija (be fiksacinių elementų ar lokatorių kainos).  Iš frezuoto titano blokelio CAD/CAM technologija pagaminta jungiamoji konstrukcija ar jos fragmentas. Standartas ISO 5832, 5 klasės titano lydinys (Ti-6Al-4V). Standartas ISO 22674, dantų protezų lydiniai</t>
  </si>
  <si>
    <t>Užraktas nuimamų protezų fiksavimui (lokatorius ant implanto). Fiksavimo mechanizmas naudojamas išimamų protezų tvirtinimui prie implantų arba sijos. Standartas ISO 5832-3</t>
  </si>
  <si>
    <t>Užraktas nuimamų protezų fiksavimui (lokatorius ant sijos). Fiksavimo mechanizmas naudojamas išimamų protezų tvirtinimui prie implantų arba sijos. Standartas ISO 5832-3</t>
  </si>
  <si>
    <t>Atraminė sijos konstrukcijos mova. Standartai ISO 5832, ISO 22674</t>
  </si>
  <si>
    <t>Lokatoriaus fiksaciniai elementai. Titano lydiniai, standartas ISO 5832. Konstrukcinių dantų polimerų reikalavimai, standartas ISO 10477</t>
  </si>
  <si>
    <t xml:space="preserve"> Laikinas hibridinis protezas ant 4 implantų (all-on-4, be atramų kainos). 1. Dervos pagrindo kompozitai (apdaila), standartas ISO 4049. 2. Dirbtiniai dantys, standartas ISO 22112. 3. Metaliniai komponentai (kobalto – chromo lydiniai), standartas ISO 22674</t>
  </si>
  <si>
    <t xml:space="preserve"> Lietas hibridinis protezas ant 4 implantų be garnitiūrinių dantų kainos (be bazių, kompozito apdaila). Pilnas dantų protezas fiksuotas ant implantų, kurio pagrindą sudaro lietas netauraus metalo karkasas cementuojamas ant implanto bazių. Standartai ISO 4049, ISO 22112, ISO 22674</t>
  </si>
  <si>
    <t xml:space="preserve"> Lietas hibridinis protezas ant 5 implantų be garnitiūrinių dantų kainos (be bazių, kompozito apdaila). Pilnas dantų protezas fiksuotas ant implantų, kurio pagrindą sudaro lietas netauraus metalo karkasas cementuojamas ant implanto bazių. Standartai ISO 4049, ISO 22112, ISO 22674</t>
  </si>
  <si>
    <t xml:space="preserve"> Lietas hibridinis protezas ant 6 implantų be garnitiūrinių dantų kainos (be bazių, kompozito apdaila). Pilnas dantų protezas fiksuotas ant implantų, kurio pagrindą sudaro lietas netauraus metalo karkasas cementuojamas ant implanto bazių. Standartai ISO 4049, ISO 22112, ISO 22674</t>
  </si>
  <si>
    <t xml:space="preserve"> Frezuotas hibridinis protezas ZrO pagr. ant 4 implantų be garnitiūrinių dantų kainos (be bazių). Pilnas dantų protezas fiksuotas ant implantų, kurio pagrindą sudaro cirkonio oksido karkasas cementuojamas ant implanto bazių. Standartai ISO 4049, ISO 22112, ISO 13356</t>
  </si>
  <si>
    <t xml:space="preserve"> Frezuotas hibridinis protezas ZrO pagr. ant 5 implantų be garnitiūrinių dantų kainos (be bazių). Pilnas dantų protezas fiksuotas ant implantų, kurio pagrindą sudaro cirkonio oksido karkasas cementuojamas ant implanto bazių. Standartai ISO 4049, ISO 22112, ISO 13356</t>
  </si>
  <si>
    <t xml:space="preserve"> Frezuotas hibridinis protezas ZrO pagr. ant 6 implantų be garnitiūrinių dantų kainos (be bazių). Pilnas dantų protezas fiksuotas ant implantų, kurio pagrindą sudaro cirkonio oksido karkasas cementuojamas ant implanto bazių. Standartai ISO 4049, ISO 22112, ISO 13356</t>
  </si>
  <si>
    <t xml:space="preserve"> Frezuotas hibridinis protezas Ti pagr. ant 4 implantų be garnitiūrinių dantų kainos (be bazių). Pilnas dantų protezas fiksuotas ant implantų, kurio pagrindą sudaro frezuotas titano karkasas cementuojamas ant implanto bazių arba sukamas tiesiai prie implanto platformos. 1. Dervos pagrindo kompozitai (apdaila), 5 klasės titano lydinys (Ti-6Al-4V). Standartai ISO 4049, ISO 22112, ISO 5832  </t>
  </si>
  <si>
    <t xml:space="preserve"> Frezuotas hibridinis protezas Ti pagr. ant 5 implantų be garnitiūrinių dantų kainos (be bazių).  Pilnas dantų protezas fiksuotas ant implantų, kurio pagrindą sudaro frezuotas titano karkasas cementuojamas ant implanto bazių arba sukamas tiesiai prie implanto platformos. 1. Dervos pagrindo kompozitai (apdaila), 5 klasės titano lydinys (Ti-6Al-4V). Standartai ISO 4049, ISO 22112, ISO 5832  </t>
  </si>
  <si>
    <t xml:space="preserve"> Frezuotas hibridinis protezas Ti pagr. ant 6 implantų be garnitiūrinių dantų kainos (be bazių).  Pilnas dantų protezas fiksuotas ant implantų, kurio pagrindą sudaro frezuotas titano karkasas cementuojamas ant implanto bazių arba sukamas tiesiai prie implanto platformos. 1. Dervos pagrindo kompozitai (apdaila), 5 klasės titano lydinys (Ti-6Al-4V). Standartai ISO 4049, ISO 22112, ISO 5832  </t>
  </si>
  <si>
    <t xml:space="preserve"> Frezuotas hibridinis protezas PEEK pagrindu (be bazių, iki 4 implantų). 1. Dervos pagrindo kompozitai (apdaila), standartas ISO 4049 2. Dirbtiniai dantys, standartas ISO 22112  3. PEEK kaip protezo dalies medžiagos reikalavimai, standartas ISO 20795-1</t>
  </si>
  <si>
    <t xml:space="preserve"> Frezuota titano sija ant 2 implantų (be bazių). Iš frezuoto titano blokelio CAD/CAM technologija pagaminta sija, cementuojama ant implanto bazių arba sukama tiesiai prie implanto platformos. 5 klasės titano lydinys (Ti-6Al-4V), standartas ISO 5832</t>
  </si>
  <si>
    <t xml:space="preserve"> Frezuota titano sija ant 3 implantų (be bazių). Iš frezuoto titano blokelio CAD/CAM technologija pagaminta sija, cementuojama ant implanto bazių arba sukama tiesiai prie implanto platformos. 5 klasės titano lydinys (Ti-6Al-4V), standartas ISO 5832</t>
  </si>
  <si>
    <t xml:space="preserve"> Frezuota titano sija ant 4 implantų (be bazių).  Iš frezuoto titano blokelio CAD/CAM technologija pagaminta sija, cementuojama ant implanto bazių arba sukama tiesiai prie implanto platformos. 5 klasės titano lydinys (Ti-6Al-4V), standartas ISO 5832</t>
  </si>
  <si>
    <t xml:space="preserve"> Frezuota titano sija ant 5 implantų (be bazių).  Iš frezuoto titano blokelio CAD/CAM technologija pagaminta sija, cementuojama ant implanto bazių arba sukama tiesiai prie implanto platformos. 5 klasės titano lydinys (Ti-6Al-4V), standartas ISO 5832</t>
  </si>
  <si>
    <t xml:space="preserve"> Frezuota titano sija ant 6 implantų (be bazių).  Iš frezuoto titano blokelio CAD/CAM technologija pagaminta sija, cementuojama ant implanto bazių arba sukama tiesiai prie implanto platformos. 5 klasės titano lydinys (Ti-6Al-4V), standartas ISO 5832</t>
  </si>
  <si>
    <t xml:space="preserve"> Frezuota aliuminio sija (be bazių). Tiksliai iš frezuoto aliuminio blokelio CAD/CAM technologija pagaminta galutinio protezo sijos prototipas skirtas implantų padėties patikrinimui, sukandimo fiksacijai bei analizei.
Galutiniams protezams nenaudojama, aliuminis turi atitikti ISO 10993 (serija).
</t>
  </si>
  <si>
    <t xml:space="preserve">Metalo keramika.  Vidinė (karkasinė) dalis pagaminta iš metalo, o išorinė – padengta keramika (porcelianu). Galimos karūnėlės, tiltiniai bei protezai ant implantų. 1. Medžiaga metalo lydinys (Co-Cr, Ni-Cr, kt.). Standartas  ISO 22674 2. Medžiaga keramika (feldšpatinė, stiklo ker.). Standartas ISO 6872 3. Medžiaga Metalo-keramikos derinys. Standartas  ISO 9693 4. Medžiaga Klijuojamos sistemos / cementai. Standartais ISO 4049 (dantų dervinės medžiagos).                       </t>
  </si>
  <si>
    <t xml:space="preserve"> Metalo keramika individualia spalva (priekinių).  Vidinė (karkasinė) dalis pagaminta iš metalo, o išorinė – padengta keramika (porcelianu). Galimos karūnėlės, tiltiniai bei protezai ant implantų. 1. Medžiaga metalo lydinys (Co-Cr, Ni-Cr, kt.). Standartas  ISO 22674 2. Medžiaga keramika (feldšpatinė, stiklo ker.). Standartas ISO 6872 3. Medžiaga Metalo-keramikos derinys. Standartas  ISO 9693 4. Medžiaga Klijuojamos sistemos / cementai. Standartais ISO 4049 (dantų dervinės medžiagos).        </t>
  </si>
  <si>
    <t xml:space="preserve">Metalo keramika ant implanto (BE atramos).  Vidinė (karkasinė) dalis pagaminta iš metalo, o išorinė – padengta keramika (porcelianu). Galimos karūnėlės, tiltiniai bei protezai ant implantų. 1. Medžiaga metalo lydinys (Co-Cr, Ni-Cr, kt.). Standartas  ISO 22674 2. Medžiaga keramika (feldšpatinė, stiklo ker.). Standartas ISO 6872 3. Medžiaga Metalo-keramikos derinys. Standartas  ISO 9693 4. Medžiaga Klijuojamos sistemos / cementai. Standartais ISO 4049 (dantų dervinės medžiagos).        </t>
  </si>
  <si>
    <t xml:space="preserve"> Metalo keramika ant implanto priekinių dantų srityje (BE atramos).  Vidinė (karkasinė) dalis pagaminta iš metalo, o išorinė – padengta keramika (porcelianu). Galimos karūnėlės, tiltiniai bei protezai ant implantų. 1. Medžiaga metalo lydinys (Co-Cr, Ni-Cr, kt.). Standartas  ISO 22674 2. Medžiaga keramika (feldšpatinė, stiklo ker.). Standartas ISO 6872 3. Medžiaga Metalo-keramikos derinys. Standartas  ISO 9693 4. Medžiaga Klijuojamos sistemos / cementai. Standartais ISO 4049 (dantų dervinės medžiagos).        </t>
  </si>
  <si>
    <t xml:space="preserve">Metalo keramika su priekakleline mase.  Vidinė (karkasinė) dalis pagaminta iš metalo, o išorinė – padengta keramika (porcelianu). Galimos karūnėlės, tiltiniai bei protezai ant implantų. 1. Medžiaga metalo lydinys (Co-Cr, Ni-Cr, kt.). Standartas  ISO 22674 2. Medžiaga keramika (feldšpatinė, stiklo ker.). Standartas ISO 6872 3. Medžiaga Metalo-keramikos derinys. Standartas  ISO 9693 4. Medžiaga Klijuojamos sistemos / cementai. Standartais ISO 4049 (dantų dervinės medžiagos).        </t>
  </si>
  <si>
    <t xml:space="preserve"> Lietas vainikėlis. Medžiaga: Metalo lydinys (Co-Cr, Ni-Cr, kt.). Standartas ISO 22674.</t>
  </si>
  <si>
    <t xml:space="preserve"> Įkloto išliejimas sumodeliuotas klinikoje. Medžiaga: Metalo lydinys (Co-Cr, Ni-Cr, kt.). Standartas ISO 22674. </t>
  </si>
  <si>
    <t xml:space="preserve"> Įkloto neišardomo gamyba laboratorijoje. Medžiaga: Metalo lydinys (Co-Cr, Ni-Cr, kt.). Standartas ISO 22674. </t>
  </si>
  <si>
    <t xml:space="preserve"> Įkloto išardomo gamyba laboratorijoje. Medžiaga: Metalo lydinys (Co-Cr, Ni-Cr, kt.). Standartas ISO 22674. </t>
  </si>
  <si>
    <t xml:space="preserve">Vakuuminė kapa 1 - 1,5mm (kieta arba dvisluoksnė). Skaidri plastikinė kapa, pagaminta vakuuminio formavimo būdu, tiksliai pagal paciento dantų formą. Naudojama paciento dantų apsaugai po protezavimo ar breketų nuėmimo (retencinė). Atitiktis standartui ISO 20795-2 </t>
  </si>
  <si>
    <t xml:space="preserve">Vakuuminė kapa 2mm (kieta arba dvisluoksnė). Skaidri plastikinė kapa, pagaminta vakuuminio formavimo būdu, tiksliai pagal paciento dantų formą. Naudojama paciento dantų apsaugai po protezavimo ar breketų nuėmimo (retencinė). Atitiktis standartui ISO 20795-2 </t>
  </si>
  <si>
    <t xml:space="preserve">Vakuuminė kapa 3mm (kieta arba dvisluoksnė). Skaidri plastikinė kapa, pagaminta vakuuminio formavimo būdu, tiksliai pagal paciento dantų formą. Naudojama paciento dantų apsaugai po protezavimo ar breketų nuėmimo (retencinė). Atitiktis standartui ISO 20795-2 </t>
  </si>
  <si>
    <t xml:space="preserve">Vakuuminė kapa 4 - 5 mm (kieta arba dvisluoksnė). Skaidri plastikinė kapa, pagaminta vakuuminio formavimo būdu, tiksliai pagal paciento dantų formą. Naudojama paciento dantų apsaugai po protezavimo ar breketų nuėmimo (retencinė). Atitiktis standartui ISO 20795-2 </t>
  </si>
  <si>
    <t xml:space="preserve">Balinimo kapa. Skaidri plastikinė kapa su rezervuarais, pagaminta vakuuminio formavimo būdu, tiksliai pagal paciento dantų formą. Naudojama paciento dantų balinimui. Atitiktis standartui ISO 20795-2 </t>
  </si>
  <si>
    <t xml:space="preserve">Apsauginė kapa sportui (Playsafe triple). Skaidri arba individualaus išpiešimo plastikinė kapa, pagaminta vakuuminio formavimo būdu, tiksliai pagal paciento dantų formą. Naudojama paciento dantų apsaugai sportuojant. Atitiktis standartui ISO 20795-2 </t>
  </si>
  <si>
    <t xml:space="preserve">Frezuota kapa (parafunkcinė). Aukštos kokybės, CNC frezavimo būdu iš PMMA (polimetilmetakrilato) pagaminta individuali terapinė dantų kapa, skirta apsaugoti dantis nuo žalingų parafunkcijų: bruksizmo, nekontroliuojamo dantų sukandimo ar raumenų pertempimo. Standarto ISO 10993 atitiktis, ≥80 MPa lenkimo stipruma, standarto ISO 20795-2 </t>
  </si>
  <si>
    <t xml:space="preserve">Apatinį žandikaulį priekyje laikantis įtaisas (kapa nuo knarkimo). Dviejų dalių aparatas, kurį sudaro viršutinė ir apatinė kapos sujungtos elastinėmis jungtimis. Atitiktis standartui ISO 20795-2 </t>
  </si>
  <si>
    <t xml:space="preserve">Centrinio taško kapa (angl., NTI-TSS, Nociceptive Trigeminal Inhibition Tension Suppression System). Diagnostinė, terapinė dantų kapa leidžianti nustatyti ir palaikyti žandikaulių tarpusavio santykį centriniame sąkandžio taške. Naudojama protezavimo palavime. Atitiktis standartui ISO 20795-2 </t>
  </si>
  <si>
    <t xml:space="preserve">Kapos okliuzinio paviršiaus korekcija, atnaujinimas pagal indv. Įkandį. Akrilinės dantų bazės medžiagos, standartas ISO 20795-1. Atitiktis standartui ISO 20795-2 </t>
  </si>
  <si>
    <t xml:space="preserve">Vakuuminė kapa su kieta statine individualiai formuota okliuzija pagal įkandį 2-3mm. Pagrindas formuotas vakuuminiu būdu, viršutinė dalis kieta, individualiai modeliuojama rankiniu būdu. Atitiktis standartui ISO 20795-2 </t>
  </si>
  <si>
    <t xml:space="preserve">Vakuuminė kapa su kieta statine individualiai formuota okliuzija pagal įkandį 4-5mm. Pagrindas formuotas vakuuminiu būdu, viršutinė dalis kieta, individualiai modeliuojama rankiniu būdu. Atitiktis standartui ISO 20795-2 </t>
  </si>
  <si>
    <t xml:space="preserve">Deprogramavimo kapa (Lucia, Kois). 1. Akrilinės dantų bazės medžiagos, standartas ISO 20795-1. 2. Šviesai jautri derva (resin), standartas ISO 10477. Atitiktis standartui ISO 20795-2 </t>
  </si>
  <si>
    <t xml:space="preserve">Mičigano arba Tannerio tipo vakuuminė kapa. 1. Technologija Frezavimas. Medžiaga PMMA diskai (polimetilmetakrilatas). Standarto ISO 10993 atitiktis, ≥80 MPa lenkimo stiprumas. 2. Technologija 3 nspausdintuvas. Medžiaga šviesai jautri derva (resin). Standartas ISO 10477. Atitiktis standartui ISO 20795-2 </t>
  </si>
  <si>
    <t xml:space="preserve">Mičigano arba Tannerio tipo frezuota arba spausdinta kapa.       1. Technologija Frezavimas. Medžiaga PMMA diskai (polimetilmetakrilatas). Standarto ISO 10993 atitiktis, ≥80 MPa lenkimo stiprumas. 2. Technologija 3 nspausdintuvas. Medžiaga šviesai jautri derva (resin). Standartas ISO 10477. Atitiktis standartui ISO 20795-2 </t>
  </si>
  <si>
    <t xml:space="preserve">Essix tipo kapa (iki 3 dantų). Plona, skaidri, vakuuminiu būdu formuojama kapa, pagaminta iš termoplastinės plėvelės, dengiančios dantis visame jų aukštyje. Atitiktis standartui ISO 20795-2 </t>
  </si>
  <si>
    <t xml:space="preserve">Kapa bruksizmo diagnostikai (ang. brux checker). Specializuota, plona diagnostinė kapa, skirta nustatyti ir įvertinti dantų griežimo (bruksizmo) zonas, intensyvumą ir pobūdį. Gaminama iš dviejų sluoksnių plėvelės. Atitiktis standartui ISO 20795-2 </t>
  </si>
  <si>
    <t>Laikina implanto atrama. Standartinės implantų bazės ir atramos (laikinos ir nuolatinės) iš titano, įvairių gamintojų (tik originalios ir sertifikuotos, platinamos implantų atstovų). Atskirai neparduodamos, o komplektuojamos su gaminamais dantų protezais, jų pataisomis ar modifikacijomis.</t>
  </si>
  <si>
    <t>Nuolatinė implanto atrama (standartinė klasė). Standartinės implantų bazės ir atramos (laikinos ir nuolatinės) iš titano, įvairių gamintojų (tik originalios ir sertifikuotos, platinamos implantų atstovų). Atskirai neparduodamos, o komplektuojamos su gaminamais dantų protezais, jų pataisomis ar modifikacijomis.</t>
  </si>
  <si>
    <t>Nuolatinė implanto atrama (aukšta klasė).  Standartinės implantų bazės ir atramos (laikinos ir nuolatinės) iš titano, įvairių gamintojų (tik originalios ir sertifikuotos, platinamos implantų atstovų). Atskirai neparduodamos, o komplektuojamos su gaminamais dantų protezais, jų pataisomis ar modifikacijomis.</t>
  </si>
  <si>
    <t>Nuolatinė kampinė implanto atrama.  Standartinės implantų bazės ir atramos (laikinos ir nuolatinės) iš titano, įvairių gamintojų (tik originalios ir sertifikuotos, platinamos implantų atstovų). Atskirai neparduodamos, o komplektuojamos su gaminamais dantų protezais, jų pataisomis ar modifikacijomis.</t>
  </si>
  <si>
    <t>Implanto bazė cirkonio vainikėliui.  Standartinės implantų bazės ir atramos (laikinos ir nuolatinės) iš titano, įvairių gamintojų (tik originalios ir sertifikuotos, platinamos implantų atstovų). Atskirai neparduodamos, o komplektuojamos su gaminamais dantų protezais, jų pataisomis ar modifikacijomis.</t>
  </si>
  <si>
    <t>Standartinis implanto varžtelis. Standartinis implanto bazės ar atramos varžtelis pagal implanto gamintoją kai atliekamos protezų pataisos ar modifikacijos ir reikalinga pakeisti seną ar sugadintą protezo varžtelį.</t>
  </si>
  <si>
    <t>Frezuota individuali chromo kobalto arba titano atrama. 1. Metalo lydinys (Co-Cr), standartas ISO 22674/5832-12. 2. Titano lydinys, standartas ISO 5832-2/3</t>
  </si>
  <si>
    <t>Frezuota individuali pilnai cirkonio atrama (Ankylos).  1. Metalo lydinys (Co-Cr), standartas ISO 22674/5832-12. 2. Titano lydinys, standartas ISO 5832-2/3</t>
  </si>
  <si>
    <t>Frezuota individuali cirkonio atrama su titano baze. 1. Metalo lydinys (Co-Cr), standartas ISO 22674/5832-12. 2. Titano lydinys, standartas ISO 5832-2/3</t>
  </si>
  <si>
    <t>Plokštelės lūžis (1 siūlė). Akrilinės plokštelės protezo skilimo arba lūžio pataisa laboratorijoje, jei reikalinga – armuojama metaline vielute arba metaliniu standartiniu tinkleliu. Akrilinės dantų bazės medžiagos (pvz., PalaXpress, ProBase Cold), standartas ISO 20795-1. 2. Nerūdijančio plieno vielų ir komponentų ortodontijai ir protezavimui reikalavimai, standartas ISO 6871-1</t>
  </si>
  <si>
    <t>Plokštelės lūžis (1 siūlė, su armavimu). Akrilinės plokštelės protezo skilimo arba lūžio pataisa laboratorijoje, jei reikalinga – armuojama metaline vielute arba metaliniu standartiniu tinkleliu. Akrilinės dantų bazės medžiagos (pvz., PalaXpress, ProBase Cold), standartas ISO 20795-1. 2. Nerūdijančio plieno vielų ir komponentų ortodontijai ir protezavimui reikalavimai, standartas ISO 6871-1</t>
  </si>
  <si>
    <t>Plokštelės arba lanko perbazavimas šaltos polimerizacijos akrilika. Akrilinės plokštelės arba lanko atraminio protezo bazės pataisa, pritaikymas prie pasikeitusios paciento gleivinės situacijos. Šaltos polimerizacijos akrilika naudojama mažesniems perbazavimams, karštos polimerizacijos akrilika – kai perbazavimo apimtis didesnė. Standartas ISO 20795-1</t>
  </si>
  <si>
    <t>Plokštelės arba lanko perbazavimas karštos polimerizacijos akrilika. Akrilinės plokštelės arba lanko atraminio protezo bazės pataisa, pritaikymas prie pasikeitusios paciento gleivinės situacijos. Šaltos polimerizacijos akrilika naudojama mažesniems perbazavimams, karštos polimerizacijos akrilika – kai perbazavimo apimtis didesnė. Standartas ISO 20795-1</t>
  </si>
  <si>
    <t>Kapos pataisa atstatant okliuziją arba lūžusios kapos pataisa. Akrilinės dantų bazės medžiagos, standartas ISO 20795-1</t>
  </si>
  <si>
    <t>Danties įstatymas (be danties kainos). 1. Akrilinės dantų bazės medžiagos (pvz., PalaXpress, ProBase Cold), standartas ISO 20795-1. 2. Nerūdijančio plieno vielų ir komponentų ortodontijai ir protezavimui reikalavimai, standartas ISO 6871-1. 3. Dirbtiniai dantys, standartas ISO 22112</t>
  </si>
  <si>
    <t>Kabliuko įstatymas (su kabliuko kaina). 1. Akrilinės dantų bazės medžiagos (pvz., PalaXpress, ProBase Cold), standartas ISO 20795-1. 2. Nerūdijančio plieno vielų ir komponentų ortodontijai ir protezavimui reikalavimai, standartas ISO 6871-1. 3. Dirbtiniai dantys, standartas ISO 22112</t>
  </si>
  <si>
    <t>Minkštos fleksinės plokštelės pataisa termoplastu (presavimas). Termoplastinės plokštelės pataisa, korekcija ar modifikacija laboratorijoje kai ant esamo dantų protezo presavimo pagalba suformuojamas naujas sluoksnis termoplasto. Standartas ISO 20795-2</t>
  </si>
  <si>
    <t xml:space="preserve">Vainikėlio cementavimas ant implanto atramos (be modelių kainos). Burnoje atsicementavusio dantų protezo (vainikėlio ant implanto) korekcija, pritaikymas laboratorijoje, kai ant esamos implanto atramos ar bazytės užcementuojamas buvęs vainikėlis pagal gydytojo užduotą poziciją. Medžiaga klijuojamos sistemos / cementai, standartas ISO 4049 (dantų dervinės medžiagos) </t>
  </si>
  <si>
    <t>Išardomas modelis (darbinis, IV klasė). Modeliai liejami  iš gautų dantų atspaudų iš atitinkamos klasės gipso.</t>
  </si>
  <si>
    <t>Antagonistų arba diagnostinis modelis (dantys IV klasė, padas III klasė). Modeliai liejami  iš gautų dantų atspaudų iš atitinkamos klasės gipso.</t>
  </si>
  <si>
    <t xml:space="preserve">Dirbtinė dantena ant implanto. Silikoninė dantenos imitacija ant atlieto gipsinio modelio </t>
  </si>
  <si>
    <t>Patikros sija ant implanto. Implantų padėties patikrinimo raktas arba sija iš akrilinės dervos</t>
  </si>
  <si>
    <t>Gipsinė patikros sija. Implantų padėties patikrinimo raktas arba sija iš gipso</t>
  </si>
  <si>
    <t>Chirurginis gidas (akrilinis). Gaminamas rankiniu būdu kai numatomos tik preliminarios implantų lokacijos vietos (taškai). Standartas ISO 20795-1</t>
  </si>
  <si>
    <t>Frezuotas chirurginis gidas (gidinei implantacijai, iki 4 implantų žandikaulyje). Frezuojamas CNC pagalba arba gali būti spausdinamas 3D metodu</t>
  </si>
  <si>
    <t>Gilzė gidinei implantacijai. Pagamina iš 5 klasės titano lydinio (Ti-6Al-4V),  ISO 5832.</t>
  </si>
  <si>
    <t>Pilno lanko frezuotas chirurginis gidas (tvirtinimas su pinais, 1 dalis). 5 klasės titano lydinys (Ti-6Al-4V) gilzėms ir pinams, standartas ISO 5832</t>
  </si>
  <si>
    <t xml:space="preserve">Pirkimo objektas — odontologinio (dantų) protezavimo laboratorinės paslaugos, kuriomis vienam pacientui sukuriamas vientisas protezinis sprendimas. Vienam pacientui teikiamos paslaugos apima tarpusavyje funkciškai ir technologiškai susietas fiksuotas (neišimamas), išimamas ir ant dantų implantų tvirtinamas protezų konstrukcijas bei jų derinimą tarpusavyje, taip pat su tuo susijusias laikinas konstrukcijas, pataisas ir skaitmeninio gamybos proceso paslaugas.
Šios paslaugos pagal galutinį rezultatą yra kokybiškai nedalios: vienam pacientui gaminamos skirtingo tipo protezų konstrukcijos burnoje turi sudaryti vieną vientisą darinį ir tarpusavyje derėti (spalva, forma, sąkandis, prigludimas, tarpdančių kontaktai), o tą įmanoma užtikrinti tik kai jas gamina ir tarpusavyje suderina vienas paslaugų teikėjas vieno technologinio proceso metu.
</t>
  </si>
  <si>
    <t>Dantų protezai, jų konstrukcinės dalys bei technologinis apdorojimas pagal individualius užsakymus</t>
  </si>
  <si>
    <t>Neišimami protezai (netauriųjų metalų lydinio pagrindu)</t>
  </si>
  <si>
    <t>1.1.1</t>
  </si>
  <si>
    <t>1.1.2</t>
  </si>
  <si>
    <t>1.1.3</t>
  </si>
  <si>
    <t>1.1.4</t>
  </si>
  <si>
    <t>1.1.5</t>
  </si>
  <si>
    <t>1.1.6</t>
  </si>
  <si>
    <t>1.1.7</t>
  </si>
  <si>
    <t>1.1.8</t>
  </si>
  <si>
    <t>1.1.9</t>
  </si>
  <si>
    <t>1.2.1</t>
  </si>
  <si>
    <t>1.2.2</t>
  </si>
  <si>
    <t>1.2.3</t>
  </si>
  <si>
    <t>1.2.4</t>
  </si>
  <si>
    <t>1.2.5</t>
  </si>
  <si>
    <t>1.2.6</t>
  </si>
  <si>
    <t>1.2.7</t>
  </si>
  <si>
    <t>1.2.8</t>
  </si>
  <si>
    <t>1.2.9</t>
  </si>
  <si>
    <t>1.2.10</t>
  </si>
  <si>
    <t>1.2.11</t>
  </si>
  <si>
    <t>1.2.12</t>
  </si>
  <si>
    <t>1.2.13</t>
  </si>
  <si>
    <t>1.2.14</t>
  </si>
  <si>
    <t>1.3.1</t>
  </si>
  <si>
    <t>1.3.2</t>
  </si>
  <si>
    <t>1.3.3</t>
  </si>
  <si>
    <t>1.3.4</t>
  </si>
  <si>
    <t>1.3.5</t>
  </si>
  <si>
    <t>1.3.6</t>
  </si>
  <si>
    <t>1.3.7</t>
  </si>
  <si>
    <t>1.3.8</t>
  </si>
  <si>
    <t>1.3.9</t>
  </si>
  <si>
    <t>1.4.1</t>
  </si>
  <si>
    <t>1.4.2</t>
  </si>
  <si>
    <t>1.4.3</t>
  </si>
  <si>
    <t>1.4.4</t>
  </si>
  <si>
    <t>1.5.1</t>
  </si>
  <si>
    <t>1.5.2</t>
  </si>
  <si>
    <t>1.5.3</t>
  </si>
  <si>
    <t>1.5.4</t>
  </si>
  <si>
    <t>1.5.5</t>
  </si>
  <si>
    <t>1.5.6</t>
  </si>
  <si>
    <t>1.5.7</t>
  </si>
  <si>
    <t>1.5.8</t>
  </si>
  <si>
    <t>1.5.9</t>
  </si>
  <si>
    <t>1.5.10</t>
  </si>
  <si>
    <t>1.5.11</t>
  </si>
  <si>
    <t>1.5.12</t>
  </si>
  <si>
    <t>1.5.13</t>
  </si>
  <si>
    <t>1.5.14</t>
  </si>
  <si>
    <t>1.5.15</t>
  </si>
  <si>
    <t>1.5.16</t>
  </si>
  <si>
    <t>1.5.17</t>
  </si>
  <si>
    <t>1.5.18</t>
  </si>
  <si>
    <t>1.5.19</t>
  </si>
  <si>
    <t>1.5.20</t>
  </si>
  <si>
    <t>1.6.1</t>
  </si>
  <si>
    <t>1.6.2</t>
  </si>
  <si>
    <t>1.6.3</t>
  </si>
  <si>
    <t>1.6.4</t>
  </si>
  <si>
    <t>1.6.5</t>
  </si>
  <si>
    <t>1.6.6</t>
  </si>
  <si>
    <t>1.6.7</t>
  </si>
  <si>
    <t>1.6.8</t>
  </si>
  <si>
    <t>1.6.9</t>
  </si>
  <si>
    <t>1.6.10</t>
  </si>
  <si>
    <t>1.6.11</t>
  </si>
  <si>
    <t>1.6.12</t>
  </si>
  <si>
    <t>1.6.13</t>
  </si>
  <si>
    <t>1.6.14</t>
  </si>
  <si>
    <t>1.7.1</t>
  </si>
  <si>
    <t>1.7.2</t>
  </si>
  <si>
    <t>1.7.3</t>
  </si>
  <si>
    <t>1.7.4</t>
  </si>
  <si>
    <t>1.7.5</t>
  </si>
  <si>
    <t>1.7.6</t>
  </si>
  <si>
    <t>1.7.7</t>
  </si>
  <si>
    <t>1.7.8</t>
  </si>
  <si>
    <t>1.7.9</t>
  </si>
  <si>
    <t>1.7.10</t>
  </si>
  <si>
    <t>1.7.11</t>
  </si>
  <si>
    <t>1.7.12</t>
  </si>
  <si>
    <t>1.7.13</t>
  </si>
  <si>
    <t>1.7.14</t>
  </si>
  <si>
    <t>1.7.15</t>
  </si>
  <si>
    <t>1.7.16</t>
  </si>
  <si>
    <t>1.7.17</t>
  </si>
  <si>
    <t>1.8.1</t>
  </si>
  <si>
    <t>1.8.2</t>
  </si>
  <si>
    <t>1.8.3</t>
  </si>
  <si>
    <t>1.8.4</t>
  </si>
  <si>
    <t>1.8.5</t>
  </si>
  <si>
    <t>1.8.6</t>
  </si>
  <si>
    <t>1.8.7</t>
  </si>
  <si>
    <t>1.8.8</t>
  </si>
  <si>
    <t>1.8.9</t>
  </si>
  <si>
    <t>1.8.10</t>
  </si>
  <si>
    <t>1.8.11</t>
  </si>
  <si>
    <t>1.8.12</t>
  </si>
  <si>
    <t>1.8.13</t>
  </si>
  <si>
    <t>1.8.14</t>
  </si>
  <si>
    <t>1.8.15</t>
  </si>
  <si>
    <t>1.8.16</t>
  </si>
  <si>
    <t>1.8.17</t>
  </si>
  <si>
    <t>1.9.1</t>
  </si>
  <si>
    <t>1.9.2</t>
  </si>
  <si>
    <t>1.9.3</t>
  </si>
  <si>
    <t>1.9.4</t>
  </si>
  <si>
    <t>1.9.5</t>
  </si>
  <si>
    <t>1.9.6</t>
  </si>
  <si>
    <t>1.9.7</t>
  </si>
  <si>
    <t>1.9.8</t>
  </si>
  <si>
    <t>1.9.9</t>
  </si>
  <si>
    <t>1.10</t>
  </si>
  <si>
    <t>1.10.1</t>
  </si>
  <si>
    <t>1.10.2</t>
  </si>
  <si>
    <t>1.10.3</t>
  </si>
  <si>
    <t>1.10.4</t>
  </si>
  <si>
    <t>1.10.5</t>
  </si>
  <si>
    <t>1.10.6</t>
  </si>
  <si>
    <t>1.10.7</t>
  </si>
  <si>
    <t>1.10.8</t>
  </si>
  <si>
    <t>1.10.9</t>
  </si>
  <si>
    <t>1.11</t>
  </si>
  <si>
    <t>1.11.1</t>
  </si>
  <si>
    <t>1.11.2</t>
  </si>
  <si>
    <t>1.11.3</t>
  </si>
  <si>
    <t>1.11.4</t>
  </si>
  <si>
    <t>1.11.5</t>
  </si>
  <si>
    <t>1.11.6</t>
  </si>
  <si>
    <t>1.11.7</t>
  </si>
  <si>
    <t>1.11.8</t>
  </si>
  <si>
    <t>1.11.9</t>
  </si>
  <si>
    <t>1.11.10</t>
  </si>
  <si>
    <t>1.11.11</t>
  </si>
  <si>
    <t>1.11.12</t>
  </si>
  <si>
    <t>1.11.13</t>
  </si>
  <si>
    <t>1.11.14</t>
  </si>
  <si>
    <t>1.11.15</t>
  </si>
  <si>
    <t>1.12</t>
  </si>
  <si>
    <t>1.12.1</t>
  </si>
  <si>
    <t>1.12.2</t>
  </si>
  <si>
    <t>1.12.3</t>
  </si>
  <si>
    <t>1.12.4</t>
  </si>
  <si>
    <t>1.12.5</t>
  </si>
  <si>
    <t>1.12.6</t>
  </si>
  <si>
    <t>1.12.7</t>
  </si>
  <si>
    <t>1.12.8</t>
  </si>
  <si>
    <t>1.12.9</t>
  </si>
  <si>
    <t>1.12.10</t>
  </si>
  <si>
    <t>1.12.11</t>
  </si>
  <si>
    <t>1.12.12</t>
  </si>
  <si>
    <r>
      <t>Tiekėjas i</t>
    </r>
    <r>
      <rPr>
        <b/>
        <sz val="10"/>
        <rFont val="Times New Roman"/>
        <family val="1"/>
        <charset val="186"/>
      </rPr>
      <t>ki pasiūlymų pateikimo termino pabaigos adresu Žalgirio g. 115, Vilnius,</t>
    </r>
    <r>
      <rPr>
        <sz val="10"/>
        <rFont val="Times New Roman"/>
        <family val="1"/>
        <charset val="186"/>
      </rPr>
      <t xml:space="preserve"> privalo pateikti šiuos prekių pavyzdžius, jei tiekėjas nepateiks pavyzdžių iki pasiūlymų pateikimo termino, jo pasiūlymas bus atmestas kaip neatitinkantis pirkimo dokumentų reikalavimų, kiekvienas pavyzdys turi būti pagamintas su visais nurodytose pozicijose nurodytais elementai:
11.1. Cirkonio vainikas ant implanto viršutiniame ir apatiniame žandikauliuose (pozicijos specifikacijoje: 2.4; 9.6; 9.9; 12.1; 12.2)
11.2. Priekinių dantų 12–22 cirkonio oksido tiltas ant dantų (pozicijos specifikacijoje:2.2; 2.3; 12.1; 12.2)
11.3. Užklotas viršutiniame žandikaulyje priekrūminio danties ir apatiniame žandikaulyje krūminio danties( pozicijos specifikacijoje : 3.8; 12.1; 12.2)                                                                                11.4. Nenuimamas protezas ant 4 implantu – All on 4 ( pozicijos specifikacijoje : 7.5; 7.14; 9.3; 9.6; 12.1; 12.2)
11.5. Dalinis lanko atraminis protezas su kabliukais( pozicijos specifikacijoje :5.14; 6.1; 12.1; 12.2)
11.6. .Nuimamas dantų protezas, fiksuojamas ant implantų sijine konstrukcija apatiniame žandikaulyje ( pozicijos specifikacijoje :5.5; 5.14; 6.10; 6.11; 6.13; 12.1; 12.2)                                             11.7.Termoplastinis lanko atraminis protezas, skaidri baze (pozicijos specifikacijoje : 5.7; 5.14; 12.1; 12.2)                                                                                                                                                                                 11.8.Priekinių dantų tiltas 13–23 ant implantų, ZrO pagrindu, cementuojamas, su individualiomis atramomis ( pozicijos specifikacijoje :2.9; 9.6; 9.9; 12.1; 12.2).</t>
    </r>
  </si>
  <si>
    <t>Bendra pasiūlymo suma: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</si>
</sst>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rgb="FF000000"/>
      <name val="Arial"/>
      <scheme val="minor"/>
    </font>
    <font>
      <sz val="10"/>
      <name val="Times New Roman"/>
      <family val="1"/>
      <charset val="186"/>
    </font>
    <font>
      <sz val="8"/>
      <name val="Arial"/>
      <family val="2"/>
      <charset val="186"/>
      <scheme val="minor"/>
    </font>
    <font>
      <b/>
      <sz val="10"/>
      <name val="Times New Roman"/>
      <family val="1"/>
      <charset val="186"/>
    </font>
    <font>
      <sz val="9"/>
      <name val="Times New Roman"/>
      <family val="1"/>
      <charset val="186"/>
    </font>
    <font>
      <sz val="9"/>
      <name val="Arial"/>
      <family val="2"/>
      <charset val="186"/>
      <scheme val="minor"/>
    </font>
    <font>
      <i/>
      <sz val="10"/>
      <name val="Times New Roman"/>
      <family val="1"/>
      <charset val="186"/>
    </font>
    <font>
      <b/>
      <sz val="9"/>
      <name val="Times New Roman"/>
      <family val="1"/>
      <charset val="186"/>
    </font>
    <font>
      <sz val="11"/>
      <name val="Times New Roman"/>
      <family val="1"/>
      <charset val="186"/>
    </font>
    <font>
      <i/>
      <sz val="9"/>
      <name val="Times New Roman"/>
      <family val="1"/>
      <charset val="186"/>
    </font>
    <font>
      <b/>
      <sz val="11"/>
      <name val="Arial"/>
      <family val="2"/>
      <charset val="186"/>
      <scheme val="minor"/>
    </font>
    <font>
      <b/>
      <sz val="9"/>
      <name val="Arial"/>
      <family val="2"/>
      <charset val="186"/>
      <scheme val="minor"/>
    </font>
    <font>
      <sz val="11"/>
      <name val="Calibri"/>
      <family val="2"/>
      <charset val="186"/>
    </font>
  </fonts>
  <fills count="3">
    <fill>
      <patternFill patternType="none"/>
    </fill>
    <fill>
      <patternFill patternType="gray125"/>
    </fill>
    <fill>
      <patternFill patternType="solid">
        <fgColor theme="2" tint="-4.9989318521683403E-2"/>
        <bgColor indexed="64"/>
      </patternFill>
    </fill>
  </fills>
  <borders count="20">
    <border>
      <left/>
      <right/>
      <top/>
      <bottom/>
      <diagonal/>
    </border>
    <border>
      <left style="thin">
        <color rgb="FFD2D2DF"/>
      </left>
      <right/>
      <top style="thin">
        <color rgb="FFD2D2DF"/>
      </top>
      <bottom style="thin">
        <color rgb="FFD2D2DF"/>
      </bottom>
      <diagonal/>
    </border>
    <border>
      <left/>
      <right/>
      <top style="thin">
        <color rgb="FFD2D2DF"/>
      </top>
      <bottom style="thin">
        <color rgb="FFD2D2DF"/>
      </bottom>
      <diagonal/>
    </border>
    <border>
      <left/>
      <right style="thin">
        <color rgb="FFD2D2DF"/>
      </right>
      <top style="thin">
        <color rgb="FFD2D2DF"/>
      </top>
      <bottom style="thin">
        <color rgb="FFD2D2DF"/>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7">
    <xf numFmtId="0" fontId="0" fillId="0" borderId="0" xfId="0"/>
    <xf numFmtId="0" fontId="3" fillId="0" borderId="0" xfId="0" applyFont="1" applyAlignment="1">
      <alignment horizontal="left" vertical="top" wrapText="1"/>
    </xf>
    <xf numFmtId="0" fontId="1" fillId="0" borderId="0" xfId="0" applyFont="1"/>
    <xf numFmtId="2" fontId="1" fillId="0" borderId="9" xfId="0" applyNumberFormat="1" applyFont="1" applyBorder="1" applyAlignment="1">
      <alignment horizontal="center" vertical="center"/>
    </xf>
    <xf numFmtId="1" fontId="1" fillId="0" borderId="9" xfId="0" applyNumberFormat="1" applyFont="1" applyBorder="1" applyAlignment="1">
      <alignment horizontal="center" vertical="center"/>
    </xf>
    <xf numFmtId="0" fontId="1" fillId="0" borderId="0" xfId="0" applyFont="1" applyAlignment="1">
      <alignment vertical="top"/>
    </xf>
    <xf numFmtId="0" fontId="1" fillId="0" borderId="9" xfId="0" applyFont="1" applyBorder="1" applyAlignment="1">
      <alignment horizontal="left" vertical="top" wrapText="1"/>
    </xf>
    <xf numFmtId="0" fontId="1" fillId="0" borderId="0" xfId="0" applyFont="1" applyAlignment="1">
      <alignment vertical="center"/>
    </xf>
    <xf numFmtId="0" fontId="4" fillId="0" borderId="9" xfId="0" applyFont="1" applyBorder="1" applyAlignment="1">
      <alignment horizontal="center" vertical="center"/>
    </xf>
    <xf numFmtId="2" fontId="4" fillId="0" borderId="9" xfId="0" applyNumberFormat="1" applyFont="1" applyBorder="1" applyAlignment="1">
      <alignment horizontal="center" vertical="center"/>
    </xf>
    <xf numFmtId="1" fontId="5" fillId="0" borderId="9" xfId="0" applyNumberFormat="1" applyFont="1" applyBorder="1" applyAlignment="1">
      <alignment horizontal="center" vertical="center"/>
    </xf>
    <xf numFmtId="0" fontId="1" fillId="0" borderId="0" xfId="0" applyFont="1" applyAlignment="1">
      <alignment horizontal="left" vertical="top" wrapText="1"/>
    </xf>
    <xf numFmtId="0" fontId="1" fillId="0" borderId="0" xfId="0" applyFont="1" applyAlignment="1">
      <alignment horizontal="left" vertical="top"/>
    </xf>
    <xf numFmtId="0" fontId="1" fillId="0" borderId="0" xfId="0" applyFont="1" applyAlignment="1">
      <alignment horizontal="left"/>
    </xf>
    <xf numFmtId="0" fontId="7" fillId="0" borderId="0" xfId="0" applyFont="1" applyAlignment="1">
      <alignment horizontal="center"/>
    </xf>
    <xf numFmtId="0" fontId="1" fillId="0" borderId="0" xfId="0" applyFont="1" applyAlignment="1">
      <alignment horizontal="center" vertical="top"/>
    </xf>
    <xf numFmtId="0" fontId="1" fillId="0" borderId="9" xfId="0" applyFont="1" applyBorder="1" applyAlignment="1">
      <alignment horizontal="center" vertical="top"/>
    </xf>
    <xf numFmtId="0" fontId="8" fillId="0" borderId="9" xfId="0" applyFont="1" applyBorder="1" applyAlignment="1">
      <alignment vertical="top" wrapText="1"/>
    </xf>
    <xf numFmtId="0" fontId="9" fillId="0" borderId="7" xfId="0" applyFont="1" applyBorder="1" applyAlignment="1">
      <alignment horizontal="center"/>
    </xf>
    <xf numFmtId="0" fontId="9" fillId="0" borderId="7" xfId="0" applyFont="1" applyBorder="1" applyAlignment="1">
      <alignment horizontal="center" vertical="top"/>
    </xf>
    <xf numFmtId="0" fontId="9" fillId="0" borderId="8" xfId="0" applyFont="1" applyBorder="1" applyAlignment="1">
      <alignment horizontal="center"/>
    </xf>
    <xf numFmtId="0" fontId="1" fillId="0" borderId="9" xfId="0" applyFont="1" applyBorder="1" applyAlignment="1">
      <alignment horizontal="center"/>
    </xf>
    <xf numFmtId="0" fontId="4" fillId="0" borderId="7" xfId="0" applyFont="1" applyBorder="1" applyAlignment="1">
      <alignment horizontal="center" vertical="top"/>
    </xf>
    <xf numFmtId="0" fontId="4" fillId="0" borderId="8" xfId="0" applyFont="1" applyBorder="1" applyAlignment="1">
      <alignment vertical="top" wrapText="1"/>
    </xf>
    <xf numFmtId="0" fontId="4" fillId="2" borderId="6" xfId="0" applyFont="1" applyFill="1" applyBorder="1" applyAlignment="1">
      <alignment horizontal="center" vertical="center"/>
    </xf>
    <xf numFmtId="2" fontId="1" fillId="2" borderId="14" xfId="0" applyNumberFormat="1" applyFont="1" applyFill="1" applyBorder="1" applyAlignment="1">
      <alignment horizontal="center" vertical="center"/>
    </xf>
    <xf numFmtId="1" fontId="1" fillId="2" borderId="14" xfId="0" applyNumberFormat="1" applyFont="1" applyFill="1" applyBorder="1" applyAlignment="1">
      <alignment horizontal="center" vertical="center"/>
    </xf>
    <xf numFmtId="0" fontId="4" fillId="0" borderId="7" xfId="0" applyFont="1" applyBorder="1" applyAlignment="1">
      <alignment horizontal="center" vertical="center"/>
    </xf>
    <xf numFmtId="2" fontId="4" fillId="0" borderId="8" xfId="0" applyNumberFormat="1" applyFont="1" applyBorder="1" applyAlignment="1">
      <alignment horizontal="center" vertical="center"/>
    </xf>
    <xf numFmtId="0" fontId="4" fillId="0" borderId="8" xfId="0" applyFont="1" applyBorder="1" applyAlignment="1">
      <alignment horizontal="center" vertical="top"/>
    </xf>
    <xf numFmtId="0" fontId="5" fillId="0" borderId="0" xfId="0" applyFont="1"/>
    <xf numFmtId="0" fontId="4" fillId="0" borderId="7" xfId="0" applyFont="1" applyBorder="1" applyAlignment="1">
      <alignment vertical="top" wrapText="1"/>
    </xf>
    <xf numFmtId="0" fontId="4" fillId="0" borderId="7" xfId="0" applyFont="1" applyBorder="1" applyAlignment="1">
      <alignment vertical="top"/>
    </xf>
    <xf numFmtId="0" fontId="4" fillId="0" borderId="9" xfId="0" applyFont="1" applyBorder="1" applyAlignment="1">
      <alignment vertical="top" wrapText="1"/>
    </xf>
    <xf numFmtId="0" fontId="3" fillId="0" borderId="0" xfId="0" applyFont="1" applyAlignment="1">
      <alignment horizontal="center"/>
    </xf>
    <xf numFmtId="0" fontId="3" fillId="0" borderId="0" xfId="0" applyFont="1" applyAlignment="1">
      <alignment horizontal="center" vertical="top"/>
    </xf>
    <xf numFmtId="0" fontId="1" fillId="0" borderId="0" xfId="0" applyFont="1" applyAlignment="1">
      <alignment horizontal="center"/>
    </xf>
    <xf numFmtId="0" fontId="7" fillId="2" borderId="0" xfId="0" applyFont="1" applyFill="1" applyAlignment="1">
      <alignment horizontal="left"/>
    </xf>
    <xf numFmtId="3" fontId="10" fillId="2" borderId="9" xfId="0" applyNumberFormat="1" applyFont="1" applyFill="1" applyBorder="1" applyAlignment="1">
      <alignment horizontal="left"/>
    </xf>
    <xf numFmtId="0" fontId="7" fillId="2" borderId="10" xfId="0" applyFont="1" applyFill="1" applyBorder="1" applyAlignment="1">
      <alignment horizontal="left"/>
    </xf>
    <xf numFmtId="0" fontId="7" fillId="2" borderId="15" xfId="0" applyFont="1" applyFill="1" applyBorder="1" applyAlignment="1">
      <alignment horizontal="left"/>
    </xf>
    <xf numFmtId="0" fontId="7" fillId="2" borderId="7" xfId="0" applyFont="1" applyFill="1" applyBorder="1" applyAlignment="1">
      <alignment vertical="top" wrapText="1"/>
    </xf>
    <xf numFmtId="0" fontId="4" fillId="2" borderId="7" xfId="0" applyFont="1" applyFill="1" applyBorder="1" applyAlignment="1">
      <alignment horizontal="center" vertical="center"/>
    </xf>
    <xf numFmtId="2" fontId="1" fillId="2" borderId="9" xfId="0" applyNumberFormat="1" applyFont="1" applyFill="1" applyBorder="1" applyAlignment="1">
      <alignment horizontal="center" vertical="center"/>
    </xf>
    <xf numFmtId="1" fontId="1" fillId="2" borderId="9" xfId="0" applyNumberFormat="1" applyFont="1" applyFill="1" applyBorder="1" applyAlignment="1">
      <alignment horizontal="center" vertical="center"/>
    </xf>
    <xf numFmtId="0" fontId="7" fillId="2" borderId="0" xfId="0" applyFont="1" applyFill="1" applyAlignment="1">
      <alignment vertical="top" wrapText="1"/>
    </xf>
    <xf numFmtId="0" fontId="4" fillId="0" borderId="7" xfId="0" applyFont="1" applyFill="1" applyBorder="1" applyAlignment="1">
      <alignment horizontal="center" vertical="center"/>
    </xf>
    <xf numFmtId="2" fontId="4" fillId="0" borderId="8" xfId="0" applyNumberFormat="1" applyFont="1" applyFill="1" applyBorder="1" applyAlignment="1">
      <alignment horizontal="center" vertical="center"/>
    </xf>
    <xf numFmtId="2" fontId="1" fillId="0" borderId="9" xfId="0" applyNumberFormat="1" applyFont="1" applyFill="1" applyBorder="1" applyAlignment="1">
      <alignment horizontal="center" vertical="center"/>
    </xf>
    <xf numFmtId="1" fontId="1" fillId="0" borderId="9" xfId="0" applyNumberFormat="1" applyFont="1" applyFill="1" applyBorder="1" applyAlignment="1">
      <alignment horizontal="center" vertical="center"/>
    </xf>
    <xf numFmtId="0" fontId="4" fillId="0" borderId="4" xfId="0" applyFont="1" applyFill="1" applyBorder="1" applyAlignment="1">
      <alignment horizontal="center" vertical="center"/>
    </xf>
    <xf numFmtId="2" fontId="4" fillId="0" borderId="11" xfId="0" applyNumberFormat="1" applyFont="1" applyFill="1" applyBorder="1" applyAlignment="1">
      <alignment horizontal="center" vertical="center"/>
    </xf>
    <xf numFmtId="0" fontId="4" fillId="0" borderId="9" xfId="0" applyFont="1" applyFill="1" applyBorder="1" applyAlignment="1">
      <alignment horizontal="center" vertical="center"/>
    </xf>
    <xf numFmtId="2" fontId="4" fillId="0" borderId="9" xfId="0" applyNumberFormat="1" applyFont="1" applyFill="1" applyBorder="1" applyAlignment="1">
      <alignment horizontal="center" vertical="center"/>
    </xf>
    <xf numFmtId="0" fontId="11" fillId="2" borderId="0" xfId="0" applyFont="1" applyFill="1"/>
    <xf numFmtId="0" fontId="1" fillId="2" borderId="0" xfId="0" applyFont="1" applyFill="1"/>
    <xf numFmtId="0" fontId="4" fillId="0" borderId="4" xfId="0" applyFont="1" applyBorder="1" applyAlignment="1">
      <alignment vertical="top" wrapText="1"/>
    </xf>
    <xf numFmtId="0" fontId="4" fillId="0" borderId="7" xfId="0" applyFont="1" applyBorder="1" applyAlignment="1">
      <alignment horizontal="left" vertical="top" wrapText="1"/>
    </xf>
    <xf numFmtId="0" fontId="7" fillId="2" borderId="8" xfId="0" applyFont="1" applyFill="1" applyBorder="1" applyAlignment="1">
      <alignment horizontal="left" vertical="top"/>
    </xf>
    <xf numFmtId="0" fontId="7" fillId="2" borderId="7" xfId="0" applyFont="1" applyFill="1" applyBorder="1" applyAlignment="1">
      <alignment horizontal="left" vertical="top"/>
    </xf>
    <xf numFmtId="0" fontId="7" fillId="0" borderId="7" xfId="0" applyFont="1" applyBorder="1" applyAlignment="1">
      <alignment horizontal="left" vertical="top"/>
    </xf>
    <xf numFmtId="0" fontId="3" fillId="2" borderId="0" xfId="0" applyFont="1" applyFill="1" applyAlignment="1">
      <alignment horizontal="left"/>
    </xf>
    <xf numFmtId="0" fontId="7" fillId="2" borderId="7" xfId="0" applyFont="1" applyFill="1" applyBorder="1" applyAlignment="1">
      <alignment horizontal="left" vertical="top" wrapText="1"/>
    </xf>
    <xf numFmtId="0" fontId="7" fillId="2" borderId="8" xfId="0" applyFont="1" applyFill="1" applyBorder="1" applyAlignment="1">
      <alignment vertical="top"/>
    </xf>
    <xf numFmtId="0" fontId="9" fillId="0" borderId="10" xfId="0" applyFont="1" applyBorder="1" applyAlignment="1">
      <alignment horizontal="center"/>
    </xf>
    <xf numFmtId="0" fontId="9" fillId="0" borderId="0" xfId="0" applyFont="1" applyBorder="1" applyAlignment="1">
      <alignment horizontal="center"/>
    </xf>
    <xf numFmtId="0" fontId="1" fillId="0" borderId="0" xfId="0" applyFont="1" applyBorder="1" applyAlignment="1">
      <alignment horizontal="center"/>
    </xf>
    <xf numFmtId="0" fontId="1" fillId="0" borderId="15" xfId="0" applyFont="1" applyBorder="1" applyAlignment="1">
      <alignment horizontal="center"/>
    </xf>
    <xf numFmtId="0" fontId="12" fillId="0" borderId="9" xfId="0" applyFont="1" applyBorder="1" applyAlignment="1">
      <alignment horizontal="left" vertical="center" wrapText="1"/>
    </xf>
    <xf numFmtId="2" fontId="1" fillId="0" borderId="0" xfId="0" applyNumberFormat="1" applyFont="1" applyAlignment="1">
      <alignment vertical="center"/>
    </xf>
    <xf numFmtId="2" fontId="1" fillId="0" borderId="0" xfId="0" applyNumberFormat="1" applyFont="1" applyAlignment="1">
      <alignment horizontal="left" vertical="center" wrapText="1"/>
    </xf>
    <xf numFmtId="2" fontId="9" fillId="0" borderId="7" xfId="0" applyNumberFormat="1" applyFont="1" applyBorder="1" applyAlignment="1">
      <alignment horizontal="center" vertical="center"/>
    </xf>
    <xf numFmtId="2" fontId="9" fillId="0" borderId="0" xfId="0" applyNumberFormat="1" applyFont="1" applyBorder="1" applyAlignment="1">
      <alignment horizontal="center" vertical="center"/>
    </xf>
    <xf numFmtId="2" fontId="7" fillId="2" borderId="0" xfId="0" applyNumberFormat="1" applyFont="1" applyFill="1" applyAlignment="1">
      <alignment horizontal="left"/>
    </xf>
    <xf numFmtId="2" fontId="5" fillId="0" borderId="9" xfId="0" applyNumberFormat="1" applyFont="1" applyBorder="1" applyAlignment="1">
      <alignment horizontal="center" vertical="center"/>
    </xf>
    <xf numFmtId="2" fontId="4" fillId="2" borderId="9" xfId="0" applyNumberFormat="1" applyFont="1" applyFill="1" applyBorder="1" applyAlignment="1">
      <alignment horizontal="center" vertical="center"/>
    </xf>
    <xf numFmtId="2" fontId="5" fillId="2" borderId="9" xfId="0" applyNumberFormat="1" applyFont="1" applyFill="1" applyBorder="1" applyAlignment="1">
      <alignment horizontal="center" vertical="center"/>
    </xf>
    <xf numFmtId="2" fontId="5" fillId="0" borderId="9" xfId="0" applyNumberFormat="1" applyFont="1" applyFill="1" applyBorder="1" applyAlignment="1">
      <alignment horizontal="center" vertical="center"/>
    </xf>
    <xf numFmtId="2" fontId="3" fillId="0" borderId="0" xfId="0" applyNumberFormat="1" applyFont="1" applyAlignment="1">
      <alignment horizontal="center" vertical="center"/>
    </xf>
    <xf numFmtId="0" fontId="3" fillId="0" borderId="0" xfId="0" applyFont="1" applyAlignment="1">
      <alignment horizontal="left" wrapText="1"/>
    </xf>
    <xf numFmtId="0" fontId="1" fillId="0" borderId="0" xfId="0" applyFont="1" applyAlignment="1">
      <alignment horizontal="left" wrapText="1"/>
    </xf>
    <xf numFmtId="0" fontId="6" fillId="0" borderId="0" xfId="0" applyFont="1" applyAlignment="1">
      <alignment horizontal="right" vertical="top" wrapText="1"/>
    </xf>
    <xf numFmtId="0" fontId="1" fillId="0" borderId="17" xfId="0" applyFont="1" applyBorder="1" applyAlignment="1">
      <alignment horizontal="left" vertical="center" wrapText="1"/>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0" fontId="1" fillId="0" borderId="0" xfId="0" applyFont="1" applyAlignment="1">
      <alignment horizontal="left" vertical="top" wrapText="1"/>
    </xf>
    <xf numFmtId="0" fontId="1" fillId="0" borderId="9" xfId="0" applyFont="1" applyBorder="1" applyAlignment="1">
      <alignment horizontal="left" vertical="center" wrapText="1"/>
    </xf>
    <xf numFmtId="0" fontId="3" fillId="0" borderId="0" xfId="0" applyFont="1" applyAlignment="1">
      <alignment horizontal="center"/>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3" fillId="0" borderId="11" xfId="0" applyFont="1" applyBorder="1" applyAlignment="1">
      <alignment horizontal="center" wrapText="1"/>
    </xf>
    <xf numFmtId="0" fontId="1" fillId="0" borderId="10" xfId="0" applyFont="1" applyBorder="1" applyAlignment="1">
      <alignment wrapText="1"/>
    </xf>
    <xf numFmtId="0" fontId="3" fillId="0" borderId="12" xfId="0" applyFont="1" applyBorder="1" applyAlignment="1">
      <alignment horizontal="center" wrapText="1"/>
    </xf>
    <xf numFmtId="0" fontId="3" fillId="0" borderId="13" xfId="0" applyFont="1" applyBorder="1" applyAlignment="1">
      <alignment horizontal="center" wrapText="1"/>
    </xf>
    <xf numFmtId="0" fontId="1" fillId="0" borderId="16" xfId="0" applyFont="1" applyBorder="1" applyAlignment="1">
      <alignment horizontal="left" vertical="top" wrapText="1"/>
    </xf>
    <xf numFmtId="0" fontId="1" fillId="0" borderId="0" xfId="0" applyFont="1" applyAlignment="1">
      <alignment horizontal="left" vertical="top"/>
    </xf>
    <xf numFmtId="0" fontId="3" fillId="0" borderId="0" xfId="0" applyFont="1" applyAlignment="1">
      <alignment horizontal="center" wrapText="1"/>
    </xf>
    <xf numFmtId="0" fontId="7" fillId="0" borderId="1" xfId="0" applyFont="1" applyBorder="1" applyAlignment="1">
      <alignment horizontal="center"/>
    </xf>
    <xf numFmtId="0" fontId="1" fillId="0" borderId="2" xfId="0" applyFont="1" applyBorder="1"/>
    <xf numFmtId="0" fontId="1" fillId="0" borderId="3" xfId="0" applyFont="1" applyBorder="1"/>
    <xf numFmtId="0" fontId="3" fillId="0" borderId="4" xfId="0" applyFont="1" applyBorder="1" applyAlignment="1">
      <alignment horizontal="center"/>
    </xf>
    <xf numFmtId="0" fontId="1" fillId="0" borderId="5" xfId="0" applyFont="1" applyBorder="1"/>
    <xf numFmtId="0" fontId="1" fillId="0" borderId="6" xfId="0" applyFont="1" applyBorder="1"/>
    <xf numFmtId="0" fontId="3" fillId="0" borderId="4" xfId="0" applyFont="1" applyBorder="1" applyAlignment="1">
      <alignment horizontal="center" vertical="top"/>
    </xf>
    <xf numFmtId="0" fontId="1" fillId="0" borderId="5" xfId="0" applyFont="1" applyBorder="1" applyAlignment="1">
      <alignment vertical="top"/>
    </xf>
    <xf numFmtId="0" fontId="1" fillId="0" borderId="6" xfId="0" applyFont="1" applyBorder="1" applyAlignment="1">
      <alignment vertical="top"/>
    </xf>
    <xf numFmtId="0" fontId="3" fillId="0" borderId="4" xfId="0" applyFont="1" applyBorder="1" applyAlignment="1">
      <alignment horizontal="center" wrapText="1"/>
    </xf>
    <xf numFmtId="0" fontId="1" fillId="0" borderId="5" xfId="0" applyFont="1" applyBorder="1" applyAlignment="1">
      <alignment wrapText="1"/>
    </xf>
    <xf numFmtId="0" fontId="1" fillId="0" borderId="6" xfId="0" applyFont="1" applyBorder="1" applyAlignment="1">
      <alignment wrapText="1"/>
    </xf>
    <xf numFmtId="2" fontId="3" fillId="0" borderId="4" xfId="0" applyNumberFormat="1" applyFont="1" applyBorder="1" applyAlignment="1">
      <alignment horizontal="center" vertical="center" wrapText="1"/>
    </xf>
    <xf numFmtId="2" fontId="1" fillId="0" borderId="5" xfId="0" applyNumberFormat="1" applyFont="1" applyBorder="1" applyAlignment="1">
      <alignment vertical="center" wrapText="1"/>
    </xf>
    <xf numFmtId="2" fontId="1" fillId="0" borderId="6" xfId="0" applyNumberFormat="1" applyFont="1" applyBorder="1" applyAlignment="1">
      <alignment vertical="center"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0" borderId="0" xfId="0" applyFont="1" applyAlignment="1">
      <alignment horizontal="right"/>
    </xf>
    <xf numFmtId="2" fontId="3"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2:M205"/>
  <sheetViews>
    <sheetView tabSelected="1" topLeftCell="A144" zoomScale="112" zoomScaleNormal="112" workbookViewId="0">
      <selection activeCell="B167" sqref="B167"/>
    </sheetView>
  </sheetViews>
  <sheetFormatPr defaultColWidth="12.453125" defaultRowHeight="12" customHeight="1" x14ac:dyDescent="0.3"/>
  <cols>
    <col min="1" max="1" width="4.453125" style="2" customWidth="1"/>
    <col min="2" max="2" width="88" style="5" customWidth="1"/>
    <col min="3" max="3" width="11.453125" style="2" customWidth="1"/>
    <col min="4" max="4" width="8.453125" style="69" customWidth="1"/>
    <col min="5" max="5" width="8.54296875" style="2" customWidth="1"/>
    <col min="6" max="6" width="9" style="2" customWidth="1"/>
    <col min="7" max="7" width="9.453125" style="2" customWidth="1"/>
    <col min="8" max="8" width="15.54296875" style="2" customWidth="1"/>
    <col min="9" max="16384" width="12.453125" style="2"/>
  </cols>
  <sheetData>
    <row r="2" spans="1:8" ht="12" customHeight="1" x14ac:dyDescent="0.3">
      <c r="F2" s="81"/>
      <c r="G2" s="81"/>
      <c r="H2" s="81"/>
    </row>
    <row r="3" spans="1:8" ht="12" customHeight="1" x14ac:dyDescent="0.3">
      <c r="A3" s="98" t="s">
        <v>0</v>
      </c>
      <c r="B3" s="99"/>
      <c r="C3" s="99"/>
      <c r="D3" s="99"/>
      <c r="E3" s="99"/>
      <c r="F3" s="100"/>
    </row>
    <row r="4" spans="1:8" ht="12" customHeight="1" x14ac:dyDescent="0.3">
      <c r="A4" s="14"/>
    </row>
    <row r="5" spans="1:8" ht="12" customHeight="1" x14ac:dyDescent="0.3">
      <c r="A5" s="14"/>
      <c r="B5" s="97" t="s">
        <v>90</v>
      </c>
      <c r="C5" s="97"/>
      <c r="D5" s="97"/>
      <c r="E5" s="97"/>
      <c r="F5" s="97"/>
      <c r="G5" s="97"/>
      <c r="H5" s="97"/>
    </row>
    <row r="6" spans="1:8" ht="12" customHeight="1" x14ac:dyDescent="0.3">
      <c r="A6" s="14"/>
    </row>
    <row r="7" spans="1:8" ht="40" customHeight="1" x14ac:dyDescent="0.3">
      <c r="A7" s="15">
        <v>1</v>
      </c>
      <c r="B7" s="85" t="s">
        <v>237</v>
      </c>
      <c r="C7" s="85"/>
      <c r="D7" s="85"/>
      <c r="E7" s="85"/>
      <c r="F7" s="85"/>
      <c r="G7" s="85"/>
      <c r="H7" s="85"/>
    </row>
    <row r="8" spans="1:8" ht="40" customHeight="1" x14ac:dyDescent="0.3">
      <c r="A8" s="15">
        <v>2</v>
      </c>
      <c r="B8" s="85" t="s">
        <v>26</v>
      </c>
      <c r="C8" s="85"/>
      <c r="D8" s="85"/>
      <c r="E8" s="85"/>
      <c r="F8" s="85"/>
      <c r="G8" s="85"/>
      <c r="H8" s="85"/>
    </row>
    <row r="9" spans="1:8" ht="20.399999999999999" customHeight="1" x14ac:dyDescent="0.3">
      <c r="A9" s="15">
        <v>3</v>
      </c>
      <c r="B9" s="85" t="s">
        <v>21</v>
      </c>
      <c r="C9" s="85"/>
      <c r="D9" s="85"/>
      <c r="E9" s="85"/>
      <c r="F9" s="85"/>
      <c r="G9" s="85"/>
      <c r="H9" s="85"/>
    </row>
    <row r="10" spans="1:8" ht="12" customHeight="1" x14ac:dyDescent="0.3">
      <c r="A10" s="15">
        <v>4</v>
      </c>
      <c r="B10" s="85" t="s">
        <v>24</v>
      </c>
      <c r="C10" s="85"/>
      <c r="D10" s="85"/>
      <c r="E10" s="85"/>
      <c r="F10" s="85"/>
      <c r="G10" s="85"/>
      <c r="H10" s="85"/>
    </row>
    <row r="11" spans="1:8" ht="25.75" customHeight="1" x14ac:dyDescent="0.3">
      <c r="A11" s="15">
        <v>5</v>
      </c>
      <c r="B11" s="85" t="s">
        <v>69</v>
      </c>
      <c r="C11" s="96"/>
      <c r="D11" s="96"/>
      <c r="E11" s="96"/>
      <c r="F11" s="96"/>
      <c r="G11" s="96"/>
      <c r="H11" s="96"/>
    </row>
    <row r="12" spans="1:8" ht="114" customHeight="1" x14ac:dyDescent="0.3">
      <c r="A12" s="15">
        <v>6</v>
      </c>
      <c r="B12" s="85" t="s">
        <v>51</v>
      </c>
      <c r="C12" s="96"/>
      <c r="D12" s="96"/>
      <c r="E12" s="96"/>
      <c r="F12" s="96"/>
      <c r="G12" s="96"/>
      <c r="H12" s="96"/>
    </row>
    <row r="13" spans="1:8" ht="26.4" customHeight="1" x14ac:dyDescent="0.3">
      <c r="A13" s="15">
        <v>7</v>
      </c>
      <c r="B13" s="85" t="s">
        <v>27</v>
      </c>
      <c r="C13" s="85"/>
      <c r="D13" s="85"/>
      <c r="E13" s="85"/>
      <c r="F13" s="85"/>
      <c r="G13" s="85"/>
      <c r="H13" s="85"/>
    </row>
    <row r="14" spans="1:8" ht="12" customHeight="1" x14ac:dyDescent="0.3">
      <c r="A14" s="15">
        <v>8</v>
      </c>
      <c r="B14" s="85" t="s">
        <v>25</v>
      </c>
      <c r="C14" s="85"/>
      <c r="D14" s="85"/>
      <c r="E14" s="85"/>
      <c r="F14" s="85"/>
      <c r="G14" s="85"/>
      <c r="H14" s="85"/>
    </row>
    <row r="15" spans="1:8" s="5" customFormat="1" ht="26.4" customHeight="1" x14ac:dyDescent="0.25">
      <c r="A15" s="15">
        <v>9</v>
      </c>
      <c r="B15" s="85" t="s">
        <v>22</v>
      </c>
      <c r="C15" s="85"/>
      <c r="D15" s="85"/>
      <c r="E15" s="85"/>
      <c r="F15" s="85"/>
      <c r="G15" s="85"/>
      <c r="H15" s="85"/>
    </row>
    <row r="16" spans="1:8" ht="65.400000000000006" customHeight="1" x14ac:dyDescent="0.3">
      <c r="A16" s="15">
        <v>10</v>
      </c>
      <c r="B16" s="85" t="s">
        <v>23</v>
      </c>
      <c r="C16" s="85"/>
      <c r="D16" s="85"/>
      <c r="E16" s="85"/>
      <c r="F16" s="85"/>
      <c r="G16" s="85"/>
      <c r="H16" s="85"/>
    </row>
    <row r="17" spans="1:8" ht="151.75" customHeight="1" x14ac:dyDescent="0.3">
      <c r="A17" s="15">
        <v>11</v>
      </c>
      <c r="B17" s="85" t="s">
        <v>392</v>
      </c>
      <c r="C17" s="85"/>
      <c r="D17" s="85"/>
      <c r="E17" s="85"/>
      <c r="F17" s="85"/>
      <c r="G17" s="85"/>
      <c r="H17" s="85"/>
    </row>
    <row r="18" spans="1:8" ht="12" customHeight="1" x14ac:dyDescent="0.3">
      <c r="A18" s="2" t="s">
        <v>66</v>
      </c>
      <c r="B18" s="87" t="s">
        <v>52</v>
      </c>
      <c r="C18" s="87"/>
      <c r="D18" s="87"/>
      <c r="E18" s="87"/>
      <c r="F18" s="87"/>
      <c r="G18" s="87"/>
      <c r="H18" s="13"/>
    </row>
    <row r="19" spans="1:8" ht="31.25" customHeight="1" x14ac:dyDescent="0.3">
      <c r="A19" s="16" t="s">
        <v>1</v>
      </c>
      <c r="B19" s="6" t="s">
        <v>28</v>
      </c>
      <c r="C19" s="86" t="s">
        <v>49</v>
      </c>
      <c r="D19" s="86"/>
      <c r="E19" s="86"/>
      <c r="F19" s="88" t="s">
        <v>101</v>
      </c>
      <c r="G19" s="89"/>
      <c r="H19" s="90"/>
    </row>
    <row r="20" spans="1:8" ht="100" customHeight="1" x14ac:dyDescent="0.3">
      <c r="A20" s="16" t="s">
        <v>56</v>
      </c>
      <c r="B20" s="17" t="s">
        <v>29</v>
      </c>
      <c r="C20" s="86" t="s">
        <v>39</v>
      </c>
      <c r="D20" s="86"/>
      <c r="E20" s="86"/>
      <c r="F20" s="82" t="s">
        <v>72</v>
      </c>
      <c r="G20" s="83"/>
      <c r="H20" s="84"/>
    </row>
    <row r="21" spans="1:8" ht="100" customHeight="1" x14ac:dyDescent="0.3">
      <c r="A21" s="16" t="s">
        <v>57</v>
      </c>
      <c r="B21" s="17" t="s">
        <v>30</v>
      </c>
      <c r="C21" s="86" t="s">
        <v>40</v>
      </c>
      <c r="D21" s="86"/>
      <c r="E21" s="86"/>
      <c r="F21" s="82" t="s">
        <v>79</v>
      </c>
      <c r="G21" s="83"/>
      <c r="H21" s="84"/>
    </row>
    <row r="22" spans="1:8" ht="100" customHeight="1" x14ac:dyDescent="0.3">
      <c r="A22" s="16" t="s">
        <v>58</v>
      </c>
      <c r="B22" s="17" t="s">
        <v>31</v>
      </c>
      <c r="C22" s="86" t="s">
        <v>41</v>
      </c>
      <c r="D22" s="86"/>
      <c r="E22" s="86"/>
      <c r="F22" s="82" t="s">
        <v>73</v>
      </c>
      <c r="G22" s="83"/>
      <c r="H22" s="84"/>
    </row>
    <row r="23" spans="1:8" ht="100" customHeight="1" x14ac:dyDescent="0.3">
      <c r="A23" s="16" t="s">
        <v>59</v>
      </c>
      <c r="B23" s="17" t="s">
        <v>32</v>
      </c>
      <c r="C23" s="86" t="s">
        <v>42</v>
      </c>
      <c r="D23" s="86"/>
      <c r="E23" s="86"/>
      <c r="F23" s="82" t="s">
        <v>74</v>
      </c>
      <c r="G23" s="83"/>
      <c r="H23" s="84"/>
    </row>
    <row r="24" spans="1:8" ht="100" customHeight="1" x14ac:dyDescent="0.3">
      <c r="A24" s="16" t="s">
        <v>60</v>
      </c>
      <c r="B24" s="17" t="s">
        <v>33</v>
      </c>
      <c r="C24" s="86" t="s">
        <v>43</v>
      </c>
      <c r="D24" s="86"/>
      <c r="E24" s="86"/>
      <c r="F24" s="82" t="s">
        <v>75</v>
      </c>
      <c r="G24" s="83"/>
      <c r="H24" s="84"/>
    </row>
    <row r="25" spans="1:8" ht="100" customHeight="1" x14ac:dyDescent="0.3">
      <c r="A25" s="16" t="s">
        <v>61</v>
      </c>
      <c r="B25" s="17" t="s">
        <v>34</v>
      </c>
      <c r="C25" s="86" t="s">
        <v>44</v>
      </c>
      <c r="D25" s="86"/>
      <c r="E25" s="86"/>
      <c r="F25" s="82" t="s">
        <v>81</v>
      </c>
      <c r="G25" s="83"/>
      <c r="H25" s="84"/>
    </row>
    <row r="26" spans="1:8" ht="100" customHeight="1" x14ac:dyDescent="0.3">
      <c r="A26" s="16" t="s">
        <v>62</v>
      </c>
      <c r="B26" s="17" t="s">
        <v>35</v>
      </c>
      <c r="C26" s="86" t="s">
        <v>45</v>
      </c>
      <c r="D26" s="86"/>
      <c r="E26" s="86"/>
      <c r="F26" s="82" t="s">
        <v>80</v>
      </c>
      <c r="G26" s="83"/>
      <c r="H26" s="84"/>
    </row>
    <row r="27" spans="1:8" ht="100" customHeight="1" x14ac:dyDescent="0.3">
      <c r="A27" s="16" t="s">
        <v>63</v>
      </c>
      <c r="B27" s="17" t="s">
        <v>36</v>
      </c>
      <c r="C27" s="86" t="s">
        <v>46</v>
      </c>
      <c r="D27" s="86"/>
      <c r="E27" s="86"/>
      <c r="F27" s="82" t="s">
        <v>78</v>
      </c>
      <c r="G27" s="83"/>
      <c r="H27" s="84"/>
    </row>
    <row r="28" spans="1:8" ht="100" customHeight="1" x14ac:dyDescent="0.3">
      <c r="A28" s="16" t="s">
        <v>64</v>
      </c>
      <c r="B28" s="17" t="s">
        <v>37</v>
      </c>
      <c r="C28" s="86" t="s">
        <v>47</v>
      </c>
      <c r="D28" s="86"/>
      <c r="E28" s="86"/>
      <c r="F28" s="82" t="s">
        <v>76</v>
      </c>
      <c r="G28" s="83"/>
      <c r="H28" s="84"/>
    </row>
    <row r="29" spans="1:8" ht="100" customHeight="1" x14ac:dyDescent="0.3">
      <c r="A29" s="16" t="s">
        <v>65</v>
      </c>
      <c r="B29" s="17" t="s">
        <v>38</v>
      </c>
      <c r="C29" s="86" t="s">
        <v>48</v>
      </c>
      <c r="D29" s="86"/>
      <c r="E29" s="86"/>
      <c r="F29" s="82" t="s">
        <v>77</v>
      </c>
      <c r="G29" s="83"/>
      <c r="H29" s="84"/>
    </row>
    <row r="30" spans="1:8" ht="12" customHeight="1" x14ac:dyDescent="0.3">
      <c r="A30" s="15" t="s">
        <v>66</v>
      </c>
      <c r="B30" s="95" t="s">
        <v>68</v>
      </c>
      <c r="C30" s="95"/>
      <c r="D30" s="95"/>
      <c r="E30" s="95"/>
      <c r="F30" s="85"/>
      <c r="G30" s="85"/>
      <c r="H30" s="12"/>
    </row>
    <row r="31" spans="1:8" ht="12" customHeight="1" x14ac:dyDescent="0.3">
      <c r="A31" s="15" t="s">
        <v>50</v>
      </c>
      <c r="B31" s="1" t="s">
        <v>53</v>
      </c>
      <c r="C31" s="11"/>
      <c r="D31" s="70"/>
      <c r="E31" s="11"/>
      <c r="F31" s="11"/>
      <c r="G31" s="11"/>
      <c r="H31" s="12"/>
    </row>
    <row r="32" spans="1:8" ht="12" customHeight="1" x14ac:dyDescent="0.3">
      <c r="A32" s="101" t="s">
        <v>1</v>
      </c>
      <c r="B32" s="104" t="s">
        <v>70</v>
      </c>
      <c r="C32" s="107" t="s">
        <v>11</v>
      </c>
      <c r="D32" s="110" t="s">
        <v>2</v>
      </c>
      <c r="E32" s="107" t="s">
        <v>67</v>
      </c>
      <c r="F32" s="107" t="s">
        <v>54</v>
      </c>
      <c r="G32" s="91" t="s">
        <v>55</v>
      </c>
      <c r="H32" s="93" t="s">
        <v>71</v>
      </c>
    </row>
    <row r="33" spans="1:8" ht="12" customHeight="1" x14ac:dyDescent="0.3">
      <c r="A33" s="102"/>
      <c r="B33" s="105"/>
      <c r="C33" s="108"/>
      <c r="D33" s="111"/>
      <c r="E33" s="113"/>
      <c r="F33" s="108"/>
      <c r="G33" s="92"/>
      <c r="H33" s="94"/>
    </row>
    <row r="34" spans="1:8" ht="12" customHeight="1" x14ac:dyDescent="0.3">
      <c r="A34" s="102"/>
      <c r="B34" s="105"/>
      <c r="C34" s="108"/>
      <c r="D34" s="111"/>
      <c r="E34" s="113"/>
      <c r="F34" s="108"/>
      <c r="G34" s="92"/>
      <c r="H34" s="94"/>
    </row>
    <row r="35" spans="1:8" ht="12" customHeight="1" x14ac:dyDescent="0.3">
      <c r="A35" s="103"/>
      <c r="B35" s="106"/>
      <c r="C35" s="109"/>
      <c r="D35" s="112"/>
      <c r="E35" s="114"/>
      <c r="F35" s="109"/>
      <c r="G35" s="92"/>
      <c r="H35" s="94"/>
    </row>
    <row r="36" spans="1:8" ht="12" customHeight="1" x14ac:dyDescent="0.3">
      <c r="A36" s="18">
        <v>1</v>
      </c>
      <c r="B36" s="19">
        <v>2</v>
      </c>
      <c r="C36" s="18">
        <v>3</v>
      </c>
      <c r="D36" s="71">
        <v>4</v>
      </c>
      <c r="E36" s="18">
        <v>5</v>
      </c>
      <c r="F36" s="20">
        <v>6</v>
      </c>
      <c r="G36" s="21">
        <v>7</v>
      </c>
      <c r="H36" s="21">
        <v>8</v>
      </c>
    </row>
    <row r="37" spans="1:8" ht="12" customHeight="1" x14ac:dyDescent="0.3">
      <c r="A37" s="64">
        <v>1</v>
      </c>
      <c r="B37" s="68" t="s">
        <v>238</v>
      </c>
      <c r="C37" s="65"/>
      <c r="D37" s="72"/>
      <c r="E37" s="65"/>
      <c r="F37" s="65"/>
      <c r="G37" s="66"/>
      <c r="H37" s="67"/>
    </row>
    <row r="38" spans="1:8" ht="12" customHeight="1" x14ac:dyDescent="0.3">
      <c r="A38" s="2" t="s">
        <v>12</v>
      </c>
      <c r="B38" s="39" t="s">
        <v>239</v>
      </c>
      <c r="C38" s="38"/>
      <c r="D38" s="73"/>
      <c r="E38" s="37"/>
      <c r="F38" s="38"/>
      <c r="G38" s="37"/>
      <c r="H38" s="40"/>
    </row>
    <row r="39" spans="1:8" ht="12" customHeight="1" x14ac:dyDescent="0.3">
      <c r="A39" s="22" t="s">
        <v>240</v>
      </c>
      <c r="B39" s="23" t="s">
        <v>184</v>
      </c>
      <c r="C39" s="8">
        <v>100</v>
      </c>
      <c r="D39" s="74"/>
      <c r="E39" s="8">
        <v>0</v>
      </c>
      <c r="F39" s="9">
        <f t="shared" ref="F39:F71" si="0">C39*D39</f>
        <v>0</v>
      </c>
      <c r="G39" s="3"/>
      <c r="H39" s="4"/>
    </row>
    <row r="40" spans="1:8" ht="12" customHeight="1" x14ac:dyDescent="0.3">
      <c r="A40" s="22" t="s">
        <v>241</v>
      </c>
      <c r="B40" s="23" t="s">
        <v>185</v>
      </c>
      <c r="C40" s="8">
        <v>5</v>
      </c>
      <c r="D40" s="74"/>
      <c r="E40" s="8">
        <v>0</v>
      </c>
      <c r="F40" s="9">
        <f t="shared" si="0"/>
        <v>0</v>
      </c>
      <c r="G40" s="3"/>
      <c r="H40" s="4"/>
    </row>
    <row r="41" spans="1:8" ht="12" customHeight="1" x14ac:dyDescent="0.3">
      <c r="A41" s="22" t="s">
        <v>242</v>
      </c>
      <c r="B41" s="23" t="s">
        <v>186</v>
      </c>
      <c r="C41" s="8">
        <v>10</v>
      </c>
      <c r="D41" s="74"/>
      <c r="E41" s="8">
        <v>0</v>
      </c>
      <c r="F41" s="9">
        <f t="shared" si="0"/>
        <v>0</v>
      </c>
      <c r="G41" s="3"/>
      <c r="H41" s="4"/>
    </row>
    <row r="42" spans="1:8" ht="12" customHeight="1" x14ac:dyDescent="0.3">
      <c r="A42" s="22" t="s">
        <v>243</v>
      </c>
      <c r="B42" s="23" t="s">
        <v>187</v>
      </c>
      <c r="C42" s="8">
        <v>1</v>
      </c>
      <c r="D42" s="74"/>
      <c r="E42" s="8">
        <v>0</v>
      </c>
      <c r="F42" s="9">
        <f t="shared" si="0"/>
        <v>0</v>
      </c>
      <c r="G42" s="3"/>
      <c r="H42" s="4"/>
    </row>
    <row r="43" spans="1:8" ht="12" customHeight="1" x14ac:dyDescent="0.3">
      <c r="A43" s="22" t="s">
        <v>244</v>
      </c>
      <c r="B43" s="23" t="s">
        <v>188</v>
      </c>
      <c r="C43" s="8">
        <v>3</v>
      </c>
      <c r="D43" s="74"/>
      <c r="E43" s="8">
        <v>0</v>
      </c>
      <c r="F43" s="9">
        <f t="shared" si="0"/>
        <v>0</v>
      </c>
      <c r="G43" s="3"/>
      <c r="H43" s="4"/>
    </row>
    <row r="44" spans="1:8" ht="12" customHeight="1" x14ac:dyDescent="0.3">
      <c r="A44" s="22" t="s">
        <v>245</v>
      </c>
      <c r="B44" s="23" t="s">
        <v>189</v>
      </c>
      <c r="C44" s="8">
        <v>6</v>
      </c>
      <c r="D44" s="74"/>
      <c r="E44" s="8">
        <v>0</v>
      </c>
      <c r="F44" s="9">
        <f t="shared" si="0"/>
        <v>0</v>
      </c>
      <c r="G44" s="3"/>
      <c r="H44" s="4"/>
    </row>
    <row r="45" spans="1:8" ht="12" customHeight="1" x14ac:dyDescent="0.3">
      <c r="A45" s="22" t="s">
        <v>246</v>
      </c>
      <c r="B45" s="23" t="s">
        <v>190</v>
      </c>
      <c r="C45" s="8">
        <v>4</v>
      </c>
      <c r="D45" s="74"/>
      <c r="E45" s="8">
        <v>0</v>
      </c>
      <c r="F45" s="9">
        <f t="shared" si="0"/>
        <v>0</v>
      </c>
      <c r="G45" s="3"/>
      <c r="H45" s="4"/>
    </row>
    <row r="46" spans="1:8" ht="12" customHeight="1" x14ac:dyDescent="0.3">
      <c r="A46" s="22" t="s">
        <v>247</v>
      </c>
      <c r="B46" s="23" t="s">
        <v>191</v>
      </c>
      <c r="C46" s="8">
        <v>40</v>
      </c>
      <c r="D46" s="74"/>
      <c r="E46" s="8">
        <v>0</v>
      </c>
      <c r="F46" s="9">
        <f t="shared" si="0"/>
        <v>0</v>
      </c>
      <c r="G46" s="3"/>
      <c r="H46" s="4"/>
    </row>
    <row r="47" spans="1:8" ht="12" customHeight="1" x14ac:dyDescent="0.3">
      <c r="A47" s="22" t="s">
        <v>248</v>
      </c>
      <c r="B47" s="23" t="s">
        <v>192</v>
      </c>
      <c r="C47" s="8">
        <v>2</v>
      </c>
      <c r="D47" s="74"/>
      <c r="E47" s="8">
        <v>0</v>
      </c>
      <c r="F47" s="9">
        <f t="shared" si="0"/>
        <v>0</v>
      </c>
      <c r="G47" s="3"/>
      <c r="H47" s="4"/>
    </row>
    <row r="48" spans="1:8" ht="12" customHeight="1" x14ac:dyDescent="0.3">
      <c r="A48" s="59" t="s">
        <v>13</v>
      </c>
      <c r="B48" s="62" t="s">
        <v>82</v>
      </c>
      <c r="C48" s="24"/>
      <c r="D48" s="75"/>
      <c r="E48" s="24"/>
      <c r="F48" s="24"/>
      <c r="G48" s="25"/>
      <c r="H48" s="26"/>
    </row>
    <row r="49" spans="1:8" s="7" customFormat="1" ht="12" customHeight="1" x14ac:dyDescent="0.25">
      <c r="A49" s="22" t="s">
        <v>249</v>
      </c>
      <c r="B49" s="23" t="s">
        <v>112</v>
      </c>
      <c r="C49" s="27">
        <v>150</v>
      </c>
      <c r="D49" s="74"/>
      <c r="E49" s="27">
        <v>0</v>
      </c>
      <c r="F49" s="28">
        <f t="shared" si="0"/>
        <v>0</v>
      </c>
      <c r="G49" s="3"/>
      <c r="H49" s="4"/>
    </row>
    <row r="50" spans="1:8" ht="12" customHeight="1" x14ac:dyDescent="0.3">
      <c r="A50" s="22" t="s">
        <v>250</v>
      </c>
      <c r="B50" s="23" t="s">
        <v>113</v>
      </c>
      <c r="C50" s="10">
        <v>200</v>
      </c>
      <c r="D50" s="74"/>
      <c r="E50" s="27">
        <v>0</v>
      </c>
      <c r="F50" s="28">
        <f t="shared" si="0"/>
        <v>0</v>
      </c>
      <c r="G50" s="3"/>
      <c r="H50" s="4"/>
    </row>
    <row r="51" spans="1:8" ht="12" customHeight="1" x14ac:dyDescent="0.3">
      <c r="A51" s="22" t="s">
        <v>251</v>
      </c>
      <c r="B51" s="23" t="s">
        <v>114</v>
      </c>
      <c r="C51" s="10">
        <v>24</v>
      </c>
      <c r="D51" s="74"/>
      <c r="E51" s="27">
        <v>0</v>
      </c>
      <c r="F51" s="28">
        <f t="shared" si="0"/>
        <v>0</v>
      </c>
      <c r="G51" s="3"/>
      <c r="H51" s="4"/>
    </row>
    <row r="52" spans="1:8" ht="12" customHeight="1" x14ac:dyDescent="0.3">
      <c r="A52" s="22" t="s">
        <v>252</v>
      </c>
      <c r="B52" s="23" t="s">
        <v>115</v>
      </c>
      <c r="C52" s="10">
        <v>200</v>
      </c>
      <c r="D52" s="74"/>
      <c r="E52" s="27">
        <v>0</v>
      </c>
      <c r="F52" s="28">
        <f t="shared" si="0"/>
        <v>0</v>
      </c>
      <c r="G52" s="3"/>
      <c r="H52" s="4"/>
    </row>
    <row r="53" spans="1:8" ht="12" customHeight="1" x14ac:dyDescent="0.3">
      <c r="A53" s="22" t="s">
        <v>253</v>
      </c>
      <c r="B53" s="23" t="s">
        <v>116</v>
      </c>
      <c r="C53" s="10">
        <v>12</v>
      </c>
      <c r="D53" s="74"/>
      <c r="E53" s="27">
        <v>0</v>
      </c>
      <c r="F53" s="28">
        <f t="shared" si="0"/>
        <v>0</v>
      </c>
      <c r="G53" s="3"/>
      <c r="H53" s="4"/>
    </row>
    <row r="54" spans="1:8" ht="12" customHeight="1" x14ac:dyDescent="0.3">
      <c r="A54" s="22" t="s">
        <v>254</v>
      </c>
      <c r="B54" s="23" t="s">
        <v>117</v>
      </c>
      <c r="C54" s="10">
        <v>30</v>
      </c>
      <c r="D54" s="74"/>
      <c r="E54" s="27">
        <v>0</v>
      </c>
      <c r="F54" s="28">
        <f t="shared" si="0"/>
        <v>0</v>
      </c>
      <c r="G54" s="3"/>
      <c r="H54" s="4"/>
    </row>
    <row r="55" spans="1:8" ht="12" customHeight="1" x14ac:dyDescent="0.3">
      <c r="A55" s="22" t="s">
        <v>255</v>
      </c>
      <c r="B55" s="23" t="s">
        <v>118</v>
      </c>
      <c r="C55" s="10">
        <v>6</v>
      </c>
      <c r="D55" s="74"/>
      <c r="E55" s="27">
        <v>0</v>
      </c>
      <c r="F55" s="28">
        <f t="shared" si="0"/>
        <v>0</v>
      </c>
      <c r="G55" s="3"/>
      <c r="H55" s="4"/>
    </row>
    <row r="56" spans="1:8" ht="12" customHeight="1" x14ac:dyDescent="0.3">
      <c r="A56" s="22" t="s">
        <v>256</v>
      </c>
      <c r="B56" s="31" t="s">
        <v>83</v>
      </c>
      <c r="C56" s="27">
        <v>18</v>
      </c>
      <c r="D56" s="74"/>
      <c r="E56" s="27">
        <v>0</v>
      </c>
      <c r="F56" s="28">
        <f t="shared" si="0"/>
        <v>0</v>
      </c>
      <c r="G56" s="3"/>
      <c r="H56" s="4"/>
    </row>
    <row r="57" spans="1:8" ht="12" customHeight="1" x14ac:dyDescent="0.3">
      <c r="A57" s="22" t="s">
        <v>257</v>
      </c>
      <c r="B57" s="31" t="s">
        <v>84</v>
      </c>
      <c r="C57" s="27">
        <v>2</v>
      </c>
      <c r="D57" s="74"/>
      <c r="E57" s="27">
        <v>0</v>
      </c>
      <c r="F57" s="28">
        <f t="shared" si="0"/>
        <v>0</v>
      </c>
      <c r="G57" s="3"/>
      <c r="H57" s="4"/>
    </row>
    <row r="58" spans="1:8" ht="12" customHeight="1" x14ac:dyDescent="0.3">
      <c r="A58" s="22" t="s">
        <v>258</v>
      </c>
      <c r="B58" s="31" t="s">
        <v>85</v>
      </c>
      <c r="C58" s="27">
        <v>6</v>
      </c>
      <c r="D58" s="74"/>
      <c r="E58" s="27">
        <v>0</v>
      </c>
      <c r="F58" s="28">
        <f t="shared" si="0"/>
        <v>0</v>
      </c>
      <c r="G58" s="3"/>
      <c r="H58" s="4"/>
    </row>
    <row r="59" spans="1:8" ht="12" customHeight="1" x14ac:dyDescent="0.3">
      <c r="A59" s="22" t="s">
        <v>259</v>
      </c>
      <c r="B59" s="31" t="s">
        <v>86</v>
      </c>
      <c r="C59" s="27">
        <v>220</v>
      </c>
      <c r="D59" s="74"/>
      <c r="E59" s="27">
        <v>0</v>
      </c>
      <c r="F59" s="28">
        <f t="shared" si="0"/>
        <v>0</v>
      </c>
      <c r="G59" s="3"/>
      <c r="H59" s="4"/>
    </row>
    <row r="60" spans="1:8" ht="12" customHeight="1" x14ac:dyDescent="0.3">
      <c r="A60" s="22" t="s">
        <v>260</v>
      </c>
      <c r="B60" s="31" t="s">
        <v>87</v>
      </c>
      <c r="C60" s="27">
        <v>221</v>
      </c>
      <c r="D60" s="74"/>
      <c r="E60" s="27">
        <v>0</v>
      </c>
      <c r="F60" s="28">
        <f t="shared" si="0"/>
        <v>0</v>
      </c>
      <c r="G60" s="3"/>
      <c r="H60" s="4"/>
    </row>
    <row r="61" spans="1:8" ht="12" customHeight="1" x14ac:dyDescent="0.3">
      <c r="A61" s="22" t="s">
        <v>261</v>
      </c>
      <c r="B61" s="31" t="s">
        <v>88</v>
      </c>
      <c r="C61" s="27">
        <v>20</v>
      </c>
      <c r="D61" s="74"/>
      <c r="E61" s="27">
        <v>0</v>
      </c>
      <c r="F61" s="28">
        <f t="shared" si="0"/>
        <v>0</v>
      </c>
      <c r="G61" s="3"/>
      <c r="H61" s="4"/>
    </row>
    <row r="62" spans="1:8" ht="12" customHeight="1" x14ac:dyDescent="0.3">
      <c r="A62" s="22" t="s">
        <v>262</v>
      </c>
      <c r="B62" s="31" t="s">
        <v>89</v>
      </c>
      <c r="C62" s="27">
        <v>40</v>
      </c>
      <c r="D62" s="74"/>
      <c r="E62" s="27">
        <v>0</v>
      </c>
      <c r="F62" s="28">
        <f t="shared" si="0"/>
        <v>0</v>
      </c>
      <c r="G62" s="3"/>
      <c r="H62" s="4"/>
    </row>
    <row r="63" spans="1:8" ht="12" customHeight="1" x14ac:dyDescent="0.3">
      <c r="A63" s="60" t="s">
        <v>14</v>
      </c>
      <c r="B63" s="41" t="s">
        <v>91</v>
      </c>
      <c r="C63" s="38"/>
      <c r="D63" s="76"/>
      <c r="E63" s="42"/>
      <c r="F63" s="38"/>
      <c r="G63" s="43"/>
      <c r="H63" s="44"/>
    </row>
    <row r="64" spans="1:8" ht="12" customHeight="1" x14ac:dyDescent="0.3">
      <c r="A64" s="22" t="s">
        <v>263</v>
      </c>
      <c r="B64" s="31" t="s">
        <v>119</v>
      </c>
      <c r="C64" s="27">
        <v>14</v>
      </c>
      <c r="D64" s="74"/>
      <c r="E64" s="27">
        <v>0</v>
      </c>
      <c r="F64" s="28">
        <f t="shared" si="0"/>
        <v>0</v>
      </c>
      <c r="G64" s="3"/>
      <c r="H64" s="4"/>
    </row>
    <row r="65" spans="1:8" ht="12" customHeight="1" x14ac:dyDescent="0.3">
      <c r="A65" s="22" t="s">
        <v>264</v>
      </c>
      <c r="B65" s="31" t="s">
        <v>120</v>
      </c>
      <c r="C65" s="27">
        <v>18</v>
      </c>
      <c r="D65" s="74"/>
      <c r="E65" s="27">
        <v>0</v>
      </c>
      <c r="F65" s="28">
        <f t="shared" si="0"/>
        <v>0</v>
      </c>
      <c r="G65" s="3"/>
      <c r="H65" s="4"/>
    </row>
    <row r="66" spans="1:8" ht="12" customHeight="1" x14ac:dyDescent="0.3">
      <c r="A66" s="22" t="s">
        <v>265</v>
      </c>
      <c r="B66" s="31" t="s">
        <v>121</v>
      </c>
      <c r="C66" s="27">
        <v>160</v>
      </c>
      <c r="D66" s="74"/>
      <c r="E66" s="27">
        <v>0</v>
      </c>
      <c r="F66" s="28">
        <f t="shared" si="0"/>
        <v>0</v>
      </c>
      <c r="G66" s="3"/>
      <c r="H66" s="4"/>
    </row>
    <row r="67" spans="1:8" ht="12" customHeight="1" x14ac:dyDescent="0.3">
      <c r="A67" s="22" t="s">
        <v>266</v>
      </c>
      <c r="B67" s="31" t="s">
        <v>122</v>
      </c>
      <c r="C67" s="27">
        <v>6</v>
      </c>
      <c r="D67" s="74"/>
      <c r="E67" s="27">
        <v>0</v>
      </c>
      <c r="F67" s="28">
        <f t="shared" si="0"/>
        <v>0</v>
      </c>
      <c r="G67" s="3"/>
      <c r="H67" s="4"/>
    </row>
    <row r="68" spans="1:8" ht="12" customHeight="1" x14ac:dyDescent="0.3">
      <c r="A68" s="22" t="s">
        <v>267</v>
      </c>
      <c r="B68" s="31" t="s">
        <v>123</v>
      </c>
      <c r="C68" s="27">
        <v>2</v>
      </c>
      <c r="D68" s="74"/>
      <c r="E68" s="27">
        <v>0</v>
      </c>
      <c r="F68" s="28">
        <f t="shared" si="0"/>
        <v>0</v>
      </c>
      <c r="G68" s="3"/>
      <c r="H68" s="4"/>
    </row>
    <row r="69" spans="1:8" ht="12" customHeight="1" x14ac:dyDescent="0.3">
      <c r="A69" s="22" t="s">
        <v>268</v>
      </c>
      <c r="B69" s="31" t="s">
        <v>124</v>
      </c>
      <c r="C69" s="27">
        <v>1</v>
      </c>
      <c r="D69" s="74"/>
      <c r="E69" s="27">
        <v>0</v>
      </c>
      <c r="F69" s="28">
        <f t="shared" si="0"/>
        <v>0</v>
      </c>
      <c r="G69" s="3"/>
      <c r="H69" s="4"/>
    </row>
    <row r="70" spans="1:8" ht="12" customHeight="1" x14ac:dyDescent="0.3">
      <c r="A70" s="22" t="s">
        <v>269</v>
      </c>
      <c r="B70" s="31" t="s">
        <v>125</v>
      </c>
      <c r="C70" s="27">
        <v>1</v>
      </c>
      <c r="D70" s="74"/>
      <c r="E70" s="27">
        <v>0</v>
      </c>
      <c r="F70" s="28">
        <f t="shared" si="0"/>
        <v>0</v>
      </c>
      <c r="G70" s="3"/>
      <c r="H70" s="4"/>
    </row>
    <row r="71" spans="1:8" ht="12" customHeight="1" x14ac:dyDescent="0.3">
      <c r="A71" s="22" t="s">
        <v>270</v>
      </c>
      <c r="B71" s="31" t="s">
        <v>126</v>
      </c>
      <c r="C71" s="27">
        <v>1</v>
      </c>
      <c r="D71" s="74"/>
      <c r="E71" s="27">
        <v>0</v>
      </c>
      <c r="F71" s="28">
        <f t="shared" si="0"/>
        <v>0</v>
      </c>
      <c r="G71" s="3"/>
      <c r="H71" s="4"/>
    </row>
    <row r="72" spans="1:8" ht="12" customHeight="1" x14ac:dyDescent="0.3">
      <c r="A72" s="22" t="s">
        <v>271</v>
      </c>
      <c r="B72" s="31" t="s">
        <v>127</v>
      </c>
      <c r="C72" s="27">
        <v>2</v>
      </c>
      <c r="D72" s="74"/>
      <c r="E72" s="27">
        <v>0</v>
      </c>
      <c r="F72" s="28">
        <f t="shared" ref="F72:F105" si="1">C72*D72</f>
        <v>0</v>
      </c>
      <c r="G72" s="3"/>
      <c r="H72" s="4"/>
    </row>
    <row r="73" spans="1:8" ht="12" customHeight="1" x14ac:dyDescent="0.3">
      <c r="A73" s="60" t="s">
        <v>15</v>
      </c>
      <c r="B73" s="41" t="s">
        <v>92</v>
      </c>
      <c r="C73" s="38"/>
      <c r="D73" s="76"/>
      <c r="E73" s="42"/>
      <c r="F73" s="38"/>
      <c r="G73" s="43"/>
      <c r="H73" s="44"/>
    </row>
    <row r="74" spans="1:8" ht="12" customHeight="1" x14ac:dyDescent="0.3">
      <c r="A74" s="22" t="s">
        <v>272</v>
      </c>
      <c r="B74" s="31" t="s">
        <v>128</v>
      </c>
      <c r="C74" s="46">
        <v>151</v>
      </c>
      <c r="D74" s="77"/>
      <c r="E74" s="46">
        <v>0</v>
      </c>
      <c r="F74" s="47">
        <f t="shared" si="1"/>
        <v>0</v>
      </c>
      <c r="G74" s="48"/>
      <c r="H74" s="49"/>
    </row>
    <row r="75" spans="1:8" ht="12" customHeight="1" x14ac:dyDescent="0.3">
      <c r="A75" s="22" t="s">
        <v>273</v>
      </c>
      <c r="B75" s="31" t="s">
        <v>129</v>
      </c>
      <c r="C75" s="46">
        <v>40</v>
      </c>
      <c r="D75" s="77"/>
      <c r="E75" s="46">
        <v>0</v>
      </c>
      <c r="F75" s="47">
        <f t="shared" si="1"/>
        <v>0</v>
      </c>
      <c r="G75" s="48"/>
      <c r="H75" s="49"/>
    </row>
    <row r="76" spans="1:8" ht="12" customHeight="1" x14ac:dyDescent="0.3">
      <c r="A76" s="22" t="s">
        <v>274</v>
      </c>
      <c r="B76" s="31" t="s">
        <v>130</v>
      </c>
      <c r="C76" s="46">
        <v>280</v>
      </c>
      <c r="D76" s="77"/>
      <c r="E76" s="46">
        <v>0</v>
      </c>
      <c r="F76" s="47">
        <f t="shared" si="1"/>
        <v>0</v>
      </c>
      <c r="G76" s="48"/>
      <c r="H76" s="49"/>
    </row>
    <row r="77" spans="1:8" ht="12" customHeight="1" x14ac:dyDescent="0.3">
      <c r="A77" s="22" t="s">
        <v>275</v>
      </c>
      <c r="B77" s="56" t="s">
        <v>131</v>
      </c>
      <c r="C77" s="50">
        <v>200</v>
      </c>
      <c r="D77" s="77"/>
      <c r="E77" s="46">
        <v>0</v>
      </c>
      <c r="F77" s="51">
        <f t="shared" si="1"/>
        <v>0</v>
      </c>
      <c r="G77" s="48"/>
      <c r="H77" s="49"/>
    </row>
    <row r="78" spans="1:8" ht="12" customHeight="1" x14ac:dyDescent="0.3">
      <c r="A78" s="22"/>
      <c r="B78" s="33" t="s">
        <v>132</v>
      </c>
      <c r="C78" s="52">
        <v>30</v>
      </c>
      <c r="D78" s="77"/>
      <c r="E78" s="46">
        <v>0</v>
      </c>
      <c r="F78" s="53">
        <f t="shared" si="1"/>
        <v>0</v>
      </c>
      <c r="G78" s="48"/>
      <c r="H78" s="49"/>
    </row>
    <row r="79" spans="1:8" ht="12" customHeight="1" x14ac:dyDescent="0.3">
      <c r="A79" s="60" t="s">
        <v>16</v>
      </c>
      <c r="B79" s="45" t="s">
        <v>93</v>
      </c>
      <c r="C79" s="38"/>
      <c r="D79" s="76"/>
      <c r="E79" s="42"/>
      <c r="F79" s="38"/>
      <c r="G79" s="43"/>
      <c r="H79" s="44"/>
    </row>
    <row r="80" spans="1:8" ht="12" customHeight="1" x14ac:dyDescent="0.3">
      <c r="A80" s="22" t="s">
        <v>276</v>
      </c>
      <c r="B80" s="31" t="s">
        <v>149</v>
      </c>
      <c r="C80" s="27">
        <v>80</v>
      </c>
      <c r="D80" s="74"/>
      <c r="E80" s="27">
        <v>0</v>
      </c>
      <c r="F80" s="28">
        <f t="shared" si="1"/>
        <v>0</v>
      </c>
      <c r="G80" s="3"/>
      <c r="H80" s="4"/>
    </row>
    <row r="81" spans="1:8" ht="12" customHeight="1" x14ac:dyDescent="0.3">
      <c r="A81" s="22" t="s">
        <v>277</v>
      </c>
      <c r="B81" s="31" t="s">
        <v>150</v>
      </c>
      <c r="C81" s="27">
        <v>5</v>
      </c>
      <c r="D81" s="74"/>
      <c r="E81" s="27">
        <v>0</v>
      </c>
      <c r="F81" s="28">
        <f t="shared" si="1"/>
        <v>0</v>
      </c>
      <c r="G81" s="3"/>
      <c r="H81" s="4"/>
    </row>
    <row r="82" spans="1:8" ht="12" customHeight="1" x14ac:dyDescent="0.3">
      <c r="A82" s="22" t="s">
        <v>278</v>
      </c>
      <c r="B82" s="31" t="s">
        <v>151</v>
      </c>
      <c r="C82" s="27">
        <v>5</v>
      </c>
      <c r="D82" s="74"/>
      <c r="E82" s="27">
        <v>0</v>
      </c>
      <c r="F82" s="28">
        <f t="shared" si="1"/>
        <v>0</v>
      </c>
      <c r="G82" s="3"/>
      <c r="H82" s="4"/>
    </row>
    <row r="83" spans="1:8" ht="12" customHeight="1" x14ac:dyDescent="0.3">
      <c r="A83" s="22" t="s">
        <v>279</v>
      </c>
      <c r="B83" s="31" t="s">
        <v>152</v>
      </c>
      <c r="C83" s="27">
        <v>181</v>
      </c>
      <c r="D83" s="74"/>
      <c r="E83" s="27">
        <v>0</v>
      </c>
      <c r="F83" s="28">
        <f t="shared" si="1"/>
        <v>0</v>
      </c>
      <c r="G83" s="3"/>
      <c r="H83" s="4"/>
    </row>
    <row r="84" spans="1:8" ht="12" customHeight="1" x14ac:dyDescent="0.3">
      <c r="A84" s="22" t="s">
        <v>280</v>
      </c>
      <c r="B84" s="31" t="s">
        <v>133</v>
      </c>
      <c r="C84" s="27">
        <v>40</v>
      </c>
      <c r="D84" s="74"/>
      <c r="E84" s="27">
        <v>0</v>
      </c>
      <c r="F84" s="28">
        <f t="shared" si="1"/>
        <v>0</v>
      </c>
      <c r="G84" s="3"/>
      <c r="H84" s="4"/>
    </row>
    <row r="85" spans="1:8" ht="12" customHeight="1" x14ac:dyDescent="0.3">
      <c r="A85" s="22" t="s">
        <v>281</v>
      </c>
      <c r="B85" s="31" t="s">
        <v>134</v>
      </c>
      <c r="C85" s="27">
        <v>279</v>
      </c>
      <c r="D85" s="74"/>
      <c r="E85" s="27">
        <v>0</v>
      </c>
      <c r="F85" s="28">
        <f t="shared" si="1"/>
        <v>0</v>
      </c>
      <c r="G85" s="3"/>
      <c r="H85" s="4"/>
    </row>
    <row r="86" spans="1:8" ht="12" customHeight="1" x14ac:dyDescent="0.3">
      <c r="A86" s="22" t="s">
        <v>282</v>
      </c>
      <c r="B86" s="31" t="s">
        <v>135</v>
      </c>
      <c r="C86" s="27">
        <v>6</v>
      </c>
      <c r="D86" s="74"/>
      <c r="E86" s="27">
        <v>0</v>
      </c>
      <c r="F86" s="28">
        <f t="shared" si="1"/>
        <v>0</v>
      </c>
      <c r="G86" s="3"/>
      <c r="H86" s="4"/>
    </row>
    <row r="87" spans="1:8" ht="12" customHeight="1" x14ac:dyDescent="0.3">
      <c r="A87" s="22" t="s">
        <v>283</v>
      </c>
      <c r="B87" s="31" t="s">
        <v>136</v>
      </c>
      <c r="C87" s="27">
        <v>2</v>
      </c>
      <c r="D87" s="74"/>
      <c r="E87" s="27">
        <v>0</v>
      </c>
      <c r="F87" s="28">
        <f t="shared" si="1"/>
        <v>0</v>
      </c>
      <c r="G87" s="3"/>
      <c r="H87" s="4"/>
    </row>
    <row r="88" spans="1:8" ht="12" customHeight="1" x14ac:dyDescent="0.3">
      <c r="A88" s="22" t="s">
        <v>284</v>
      </c>
      <c r="B88" s="31" t="s">
        <v>137</v>
      </c>
      <c r="C88" s="27">
        <v>3</v>
      </c>
      <c r="D88" s="74"/>
      <c r="E88" s="27">
        <v>0</v>
      </c>
      <c r="F88" s="28">
        <f t="shared" si="1"/>
        <v>0</v>
      </c>
      <c r="G88" s="3"/>
      <c r="H88" s="4"/>
    </row>
    <row r="89" spans="1:8" ht="12" customHeight="1" x14ac:dyDescent="0.3">
      <c r="A89" s="22" t="s">
        <v>285</v>
      </c>
      <c r="B89" s="57" t="s">
        <v>138</v>
      </c>
      <c r="C89" s="27">
        <v>345</v>
      </c>
      <c r="D89" s="74"/>
      <c r="E89" s="27">
        <v>0</v>
      </c>
      <c r="F89" s="28">
        <f t="shared" si="1"/>
        <v>0</v>
      </c>
      <c r="G89" s="3"/>
      <c r="H89" s="4"/>
    </row>
    <row r="90" spans="1:8" ht="12" customHeight="1" x14ac:dyDescent="0.3">
      <c r="A90" s="22" t="s">
        <v>286</v>
      </c>
      <c r="B90" s="31" t="s">
        <v>139</v>
      </c>
      <c r="C90" s="27">
        <v>10</v>
      </c>
      <c r="D90" s="74"/>
      <c r="E90" s="27">
        <v>0</v>
      </c>
      <c r="F90" s="28">
        <f t="shared" si="1"/>
        <v>0</v>
      </c>
      <c r="G90" s="3"/>
      <c r="H90" s="4"/>
    </row>
    <row r="91" spans="1:8" ht="12" customHeight="1" x14ac:dyDescent="0.3">
      <c r="A91" s="22" t="s">
        <v>287</v>
      </c>
      <c r="B91" s="31" t="s">
        <v>140</v>
      </c>
      <c r="C91" s="27">
        <v>450</v>
      </c>
      <c r="D91" s="74"/>
      <c r="E91" s="27">
        <v>0</v>
      </c>
      <c r="F91" s="28">
        <f t="shared" si="1"/>
        <v>0</v>
      </c>
      <c r="G91" s="3"/>
      <c r="H91" s="4"/>
    </row>
    <row r="92" spans="1:8" ht="12" customHeight="1" x14ac:dyDescent="0.3">
      <c r="A92" s="22" t="s">
        <v>288</v>
      </c>
      <c r="B92" s="31" t="s">
        <v>141</v>
      </c>
      <c r="C92" s="27">
        <v>150</v>
      </c>
      <c r="D92" s="74"/>
      <c r="E92" s="27">
        <v>0</v>
      </c>
      <c r="F92" s="28">
        <f t="shared" si="1"/>
        <v>0</v>
      </c>
      <c r="G92" s="3"/>
      <c r="H92" s="4"/>
    </row>
    <row r="93" spans="1:8" ht="12" customHeight="1" x14ac:dyDescent="0.3">
      <c r="A93" s="22" t="s">
        <v>289</v>
      </c>
      <c r="B93" s="31" t="s">
        <v>142</v>
      </c>
      <c r="C93" s="27">
        <v>25</v>
      </c>
      <c r="D93" s="74"/>
      <c r="E93" s="27">
        <v>0</v>
      </c>
      <c r="F93" s="28">
        <f t="shared" si="1"/>
        <v>0</v>
      </c>
      <c r="G93" s="3"/>
      <c r="H93" s="4"/>
    </row>
    <row r="94" spans="1:8" ht="12" customHeight="1" x14ac:dyDescent="0.3">
      <c r="A94" s="22" t="s">
        <v>290</v>
      </c>
      <c r="B94" s="31" t="s">
        <v>143</v>
      </c>
      <c r="C94" s="27">
        <v>1</v>
      </c>
      <c r="D94" s="74"/>
      <c r="E94" s="27">
        <v>0</v>
      </c>
      <c r="F94" s="28">
        <f t="shared" si="1"/>
        <v>0</v>
      </c>
      <c r="G94" s="3"/>
      <c r="H94" s="4"/>
    </row>
    <row r="95" spans="1:8" ht="12" customHeight="1" x14ac:dyDescent="0.3">
      <c r="A95" s="22" t="s">
        <v>291</v>
      </c>
      <c r="B95" s="31" t="s">
        <v>144</v>
      </c>
      <c r="C95" s="27">
        <v>379</v>
      </c>
      <c r="D95" s="74"/>
      <c r="E95" s="27">
        <v>0</v>
      </c>
      <c r="F95" s="28">
        <f t="shared" si="1"/>
        <v>0</v>
      </c>
      <c r="G95" s="3"/>
      <c r="H95" s="4"/>
    </row>
    <row r="96" spans="1:8" ht="12" customHeight="1" x14ac:dyDescent="0.3">
      <c r="A96" s="22" t="s">
        <v>292</v>
      </c>
      <c r="B96" s="31" t="s">
        <v>145</v>
      </c>
      <c r="C96" s="27">
        <v>80</v>
      </c>
      <c r="D96" s="74"/>
      <c r="E96" s="27">
        <v>0</v>
      </c>
      <c r="F96" s="28">
        <f t="shared" si="1"/>
        <v>0</v>
      </c>
      <c r="G96" s="3"/>
      <c r="H96" s="4"/>
    </row>
    <row r="97" spans="1:8" ht="12" customHeight="1" x14ac:dyDescent="0.3">
      <c r="A97" s="22" t="s">
        <v>293</v>
      </c>
      <c r="B97" s="31" t="s">
        <v>146</v>
      </c>
      <c r="C97" s="27">
        <v>25</v>
      </c>
      <c r="D97" s="74"/>
      <c r="E97" s="27">
        <v>0</v>
      </c>
      <c r="F97" s="28">
        <f t="shared" si="1"/>
        <v>0</v>
      </c>
      <c r="G97" s="3"/>
      <c r="H97" s="4"/>
    </row>
    <row r="98" spans="1:8" ht="12" customHeight="1" x14ac:dyDescent="0.3">
      <c r="A98" s="22" t="s">
        <v>294</v>
      </c>
      <c r="B98" s="31" t="s">
        <v>147</v>
      </c>
      <c r="C98" s="27">
        <v>5</v>
      </c>
      <c r="D98" s="74"/>
      <c r="E98" s="27">
        <v>0</v>
      </c>
      <c r="F98" s="28">
        <f t="shared" si="1"/>
        <v>0</v>
      </c>
      <c r="G98" s="3"/>
      <c r="H98" s="4"/>
    </row>
    <row r="99" spans="1:8" ht="12" customHeight="1" x14ac:dyDescent="0.3">
      <c r="A99" s="22" t="s">
        <v>295</v>
      </c>
      <c r="B99" s="31" t="s">
        <v>148</v>
      </c>
      <c r="C99" s="27">
        <v>1</v>
      </c>
      <c r="D99" s="74"/>
      <c r="E99" s="27">
        <v>0</v>
      </c>
      <c r="F99" s="28">
        <f t="shared" si="1"/>
        <v>0</v>
      </c>
      <c r="G99" s="3"/>
      <c r="H99" s="4"/>
    </row>
    <row r="100" spans="1:8" ht="12" customHeight="1" x14ac:dyDescent="0.3">
      <c r="A100" s="59" t="s">
        <v>17</v>
      </c>
      <c r="B100" s="41" t="s">
        <v>94</v>
      </c>
      <c r="C100" s="38"/>
      <c r="D100" s="76"/>
      <c r="E100" s="42"/>
      <c r="F100" s="38"/>
      <c r="G100" s="43"/>
      <c r="H100" s="44"/>
    </row>
    <row r="101" spans="1:8" ht="12" customHeight="1" x14ac:dyDescent="0.3">
      <c r="A101" s="22" t="s">
        <v>296</v>
      </c>
      <c r="B101" s="31" t="s">
        <v>153</v>
      </c>
      <c r="C101" s="27">
        <v>146</v>
      </c>
      <c r="D101" s="74"/>
      <c r="E101" s="27">
        <v>0</v>
      </c>
      <c r="F101" s="28">
        <f t="shared" si="1"/>
        <v>0</v>
      </c>
      <c r="G101" s="3"/>
      <c r="H101" s="4"/>
    </row>
    <row r="102" spans="1:8" ht="12" customHeight="1" x14ac:dyDescent="0.3">
      <c r="A102" s="22" t="s">
        <v>297</v>
      </c>
      <c r="B102" s="31" t="s">
        <v>154</v>
      </c>
      <c r="C102" s="27">
        <v>20</v>
      </c>
      <c r="D102" s="74"/>
      <c r="E102" s="27">
        <v>0</v>
      </c>
      <c r="F102" s="28">
        <f t="shared" si="1"/>
        <v>0</v>
      </c>
      <c r="G102" s="3"/>
      <c r="H102" s="4"/>
    </row>
    <row r="103" spans="1:8" ht="12" customHeight="1" x14ac:dyDescent="0.3">
      <c r="A103" s="22" t="s">
        <v>298</v>
      </c>
      <c r="B103" s="31" t="s">
        <v>155</v>
      </c>
      <c r="C103" s="27">
        <v>50</v>
      </c>
      <c r="D103" s="74"/>
      <c r="E103" s="27">
        <v>0</v>
      </c>
      <c r="F103" s="28">
        <f t="shared" si="1"/>
        <v>0</v>
      </c>
      <c r="G103" s="3"/>
      <c r="H103" s="4"/>
    </row>
    <row r="104" spans="1:8" ht="12" customHeight="1" x14ac:dyDescent="0.3">
      <c r="A104" s="22" t="s">
        <v>299</v>
      </c>
      <c r="B104" s="31" t="s">
        <v>156</v>
      </c>
      <c r="C104" s="27">
        <v>2</v>
      </c>
      <c r="D104" s="74"/>
      <c r="E104" s="27">
        <v>0</v>
      </c>
      <c r="F104" s="28">
        <f t="shared" si="1"/>
        <v>0</v>
      </c>
      <c r="G104" s="3"/>
      <c r="H104" s="4"/>
    </row>
    <row r="105" spans="1:8" ht="12" customHeight="1" x14ac:dyDescent="0.3">
      <c r="A105" s="22" t="s">
        <v>300</v>
      </c>
      <c r="B105" s="31" t="s">
        <v>157</v>
      </c>
      <c r="C105" s="27">
        <v>60</v>
      </c>
      <c r="D105" s="74"/>
      <c r="E105" s="27">
        <v>0</v>
      </c>
      <c r="F105" s="28">
        <f t="shared" si="1"/>
        <v>0</v>
      </c>
      <c r="G105" s="3"/>
      <c r="H105" s="4"/>
    </row>
    <row r="106" spans="1:8" ht="12" customHeight="1" x14ac:dyDescent="0.3">
      <c r="A106" s="22" t="s">
        <v>301</v>
      </c>
      <c r="B106" s="31" t="s">
        <v>158</v>
      </c>
      <c r="C106" s="27">
        <v>25</v>
      </c>
      <c r="D106" s="74"/>
      <c r="E106" s="27">
        <v>0</v>
      </c>
      <c r="F106" s="28">
        <f t="shared" ref="F106:F139" si="2">C106*D106</f>
        <v>0</v>
      </c>
      <c r="G106" s="3"/>
      <c r="H106" s="4"/>
    </row>
    <row r="107" spans="1:8" ht="12" customHeight="1" x14ac:dyDescent="0.3">
      <c r="A107" s="22" t="s">
        <v>302</v>
      </c>
      <c r="B107" s="31" t="s">
        <v>159</v>
      </c>
      <c r="C107" s="27">
        <v>8</v>
      </c>
      <c r="D107" s="74"/>
      <c r="E107" s="27">
        <v>0</v>
      </c>
      <c r="F107" s="28">
        <f t="shared" si="2"/>
        <v>0</v>
      </c>
      <c r="G107" s="3"/>
      <c r="H107" s="4"/>
    </row>
    <row r="108" spans="1:8" ht="12" customHeight="1" x14ac:dyDescent="0.3">
      <c r="A108" s="22" t="s">
        <v>303</v>
      </c>
      <c r="B108" s="31" t="s">
        <v>160</v>
      </c>
      <c r="C108" s="27">
        <v>8</v>
      </c>
      <c r="D108" s="74"/>
      <c r="E108" s="27">
        <v>0</v>
      </c>
      <c r="F108" s="28">
        <f t="shared" si="2"/>
        <v>0</v>
      </c>
      <c r="G108" s="3"/>
      <c r="H108" s="4"/>
    </row>
    <row r="109" spans="1:8" ht="12" customHeight="1" x14ac:dyDescent="0.3">
      <c r="A109" s="22" t="s">
        <v>304</v>
      </c>
      <c r="B109" s="31" t="s">
        <v>161</v>
      </c>
      <c r="C109" s="27">
        <v>25</v>
      </c>
      <c r="D109" s="74"/>
      <c r="E109" s="27">
        <v>0</v>
      </c>
      <c r="F109" s="28">
        <f t="shared" si="2"/>
        <v>0</v>
      </c>
      <c r="G109" s="3"/>
      <c r="H109" s="4"/>
    </row>
    <row r="110" spans="1:8" ht="12" customHeight="1" x14ac:dyDescent="0.3">
      <c r="A110" s="22" t="s">
        <v>305</v>
      </c>
      <c r="B110" s="31" t="s">
        <v>162</v>
      </c>
      <c r="C110" s="27">
        <v>15</v>
      </c>
      <c r="D110" s="74"/>
      <c r="E110" s="27">
        <v>0</v>
      </c>
      <c r="F110" s="28">
        <f t="shared" si="2"/>
        <v>0</v>
      </c>
      <c r="G110" s="3"/>
      <c r="H110" s="4"/>
    </row>
    <row r="111" spans="1:8" ht="12" customHeight="1" x14ac:dyDescent="0.3">
      <c r="A111" s="22" t="s">
        <v>306</v>
      </c>
      <c r="B111" s="31" t="s">
        <v>163</v>
      </c>
      <c r="C111" s="27">
        <v>8</v>
      </c>
      <c r="D111" s="74"/>
      <c r="E111" s="27">
        <v>0</v>
      </c>
      <c r="F111" s="28">
        <f t="shared" si="2"/>
        <v>0</v>
      </c>
      <c r="G111" s="3"/>
      <c r="H111" s="4"/>
    </row>
    <row r="112" spans="1:8" ht="12" customHeight="1" x14ac:dyDescent="0.3">
      <c r="A112" s="22" t="s">
        <v>307</v>
      </c>
      <c r="B112" s="31" t="s">
        <v>164</v>
      </c>
      <c r="C112" s="27">
        <v>8</v>
      </c>
      <c r="D112" s="74"/>
      <c r="E112" s="27">
        <v>0</v>
      </c>
      <c r="F112" s="28">
        <f t="shared" si="2"/>
        <v>0</v>
      </c>
      <c r="G112" s="3"/>
      <c r="H112" s="4"/>
    </row>
    <row r="113" spans="1:8" ht="12" customHeight="1" x14ac:dyDescent="0.3">
      <c r="A113" s="22" t="s">
        <v>308</v>
      </c>
      <c r="B113" s="31" t="s">
        <v>165</v>
      </c>
      <c r="C113" s="27">
        <v>8</v>
      </c>
      <c r="D113" s="74"/>
      <c r="E113" s="27">
        <v>0</v>
      </c>
      <c r="F113" s="28">
        <f t="shared" si="2"/>
        <v>0</v>
      </c>
      <c r="G113" s="3"/>
      <c r="H113" s="4"/>
    </row>
    <row r="114" spans="1:8" ht="12" customHeight="1" x14ac:dyDescent="0.3">
      <c r="A114" s="22" t="s">
        <v>309</v>
      </c>
      <c r="B114" s="31" t="s">
        <v>166</v>
      </c>
      <c r="C114" s="27">
        <v>1</v>
      </c>
      <c r="D114" s="74"/>
      <c r="E114" s="27">
        <v>0</v>
      </c>
      <c r="F114" s="28">
        <f t="shared" si="2"/>
        <v>0</v>
      </c>
      <c r="G114" s="3"/>
      <c r="H114" s="4"/>
    </row>
    <row r="115" spans="1:8" ht="12" customHeight="1" x14ac:dyDescent="0.3">
      <c r="A115" s="59" t="s">
        <v>18</v>
      </c>
      <c r="B115" s="54" t="s">
        <v>95</v>
      </c>
      <c r="C115" s="38"/>
      <c r="D115" s="76"/>
      <c r="E115" s="42"/>
      <c r="F115" s="38"/>
      <c r="G115" s="43"/>
      <c r="H115" s="44"/>
    </row>
    <row r="116" spans="1:8" ht="12" customHeight="1" x14ac:dyDescent="0.3">
      <c r="A116" s="29" t="s">
        <v>310</v>
      </c>
      <c r="B116" s="31" t="s">
        <v>167</v>
      </c>
      <c r="C116" s="27">
        <v>20</v>
      </c>
      <c r="D116" s="74"/>
      <c r="E116" s="27">
        <v>0</v>
      </c>
      <c r="F116" s="28">
        <f t="shared" si="2"/>
        <v>0</v>
      </c>
      <c r="G116" s="3"/>
      <c r="H116" s="4"/>
    </row>
    <row r="117" spans="1:8" ht="12" customHeight="1" x14ac:dyDescent="0.3">
      <c r="A117" s="29" t="s">
        <v>311</v>
      </c>
      <c r="B117" s="31" t="s">
        <v>168</v>
      </c>
      <c r="C117" s="27">
        <v>4</v>
      </c>
      <c r="D117" s="74"/>
      <c r="E117" s="27">
        <v>0</v>
      </c>
      <c r="F117" s="28">
        <f t="shared" si="2"/>
        <v>0</v>
      </c>
      <c r="G117" s="3"/>
      <c r="H117" s="4"/>
    </row>
    <row r="118" spans="1:8" ht="12" customHeight="1" x14ac:dyDescent="0.3">
      <c r="A118" s="29" t="s">
        <v>312</v>
      </c>
      <c r="B118" s="31" t="s">
        <v>169</v>
      </c>
      <c r="C118" s="27">
        <v>1</v>
      </c>
      <c r="D118" s="74"/>
      <c r="E118" s="27">
        <v>0</v>
      </c>
      <c r="F118" s="28">
        <f t="shared" si="2"/>
        <v>0</v>
      </c>
      <c r="G118" s="3"/>
      <c r="H118" s="4"/>
    </row>
    <row r="119" spans="1:8" ht="12" customHeight="1" x14ac:dyDescent="0.3">
      <c r="A119" s="29" t="s">
        <v>313</v>
      </c>
      <c r="B119" s="31" t="s">
        <v>170</v>
      </c>
      <c r="C119" s="27">
        <v>1</v>
      </c>
      <c r="D119" s="74"/>
      <c r="E119" s="27">
        <v>0</v>
      </c>
      <c r="F119" s="28">
        <f t="shared" si="2"/>
        <v>0</v>
      </c>
      <c r="G119" s="3"/>
      <c r="H119" s="4"/>
    </row>
    <row r="120" spans="1:8" ht="12" customHeight="1" x14ac:dyDescent="0.3">
      <c r="A120" s="29" t="s">
        <v>314</v>
      </c>
      <c r="B120" s="31" t="s">
        <v>171</v>
      </c>
      <c r="C120" s="27">
        <v>1</v>
      </c>
      <c r="D120" s="74"/>
      <c r="E120" s="27">
        <v>0</v>
      </c>
      <c r="F120" s="28">
        <f t="shared" si="2"/>
        <v>0</v>
      </c>
      <c r="G120" s="3"/>
      <c r="H120" s="4"/>
    </row>
    <row r="121" spans="1:8" ht="12" customHeight="1" x14ac:dyDescent="0.3">
      <c r="A121" s="29" t="s">
        <v>315</v>
      </c>
      <c r="B121" s="31" t="s">
        <v>172</v>
      </c>
      <c r="C121" s="27">
        <v>1</v>
      </c>
      <c r="D121" s="74"/>
      <c r="E121" s="27">
        <v>0</v>
      </c>
      <c r="F121" s="28">
        <f t="shared" si="2"/>
        <v>0</v>
      </c>
      <c r="G121" s="3"/>
      <c r="H121" s="4"/>
    </row>
    <row r="122" spans="1:8" ht="12" customHeight="1" x14ac:dyDescent="0.3">
      <c r="A122" s="29" t="s">
        <v>316</v>
      </c>
      <c r="B122" s="31" t="s">
        <v>173</v>
      </c>
      <c r="C122" s="27">
        <v>1</v>
      </c>
      <c r="D122" s="74"/>
      <c r="E122" s="27">
        <v>0</v>
      </c>
      <c r="F122" s="28">
        <f t="shared" si="2"/>
        <v>0</v>
      </c>
      <c r="G122" s="3"/>
      <c r="H122" s="4"/>
    </row>
    <row r="123" spans="1:8" ht="12" customHeight="1" x14ac:dyDescent="0.3">
      <c r="A123" s="29" t="s">
        <v>317</v>
      </c>
      <c r="B123" s="31" t="s">
        <v>174</v>
      </c>
      <c r="C123" s="27">
        <v>1</v>
      </c>
      <c r="D123" s="74"/>
      <c r="E123" s="27">
        <v>0</v>
      </c>
      <c r="F123" s="28">
        <f t="shared" si="2"/>
        <v>0</v>
      </c>
      <c r="G123" s="3"/>
      <c r="H123" s="4"/>
    </row>
    <row r="124" spans="1:8" ht="12" customHeight="1" x14ac:dyDescent="0.3">
      <c r="A124" s="29" t="s">
        <v>318</v>
      </c>
      <c r="B124" s="31" t="s">
        <v>175</v>
      </c>
      <c r="C124" s="27">
        <v>1</v>
      </c>
      <c r="D124" s="74"/>
      <c r="E124" s="27">
        <v>0</v>
      </c>
      <c r="F124" s="28">
        <f t="shared" si="2"/>
        <v>0</v>
      </c>
      <c r="G124" s="3"/>
      <c r="H124" s="4"/>
    </row>
    <row r="125" spans="1:8" ht="12" customHeight="1" x14ac:dyDescent="0.3">
      <c r="A125" s="29" t="s">
        <v>319</v>
      </c>
      <c r="B125" s="31" t="s">
        <v>176</v>
      </c>
      <c r="C125" s="27">
        <v>1</v>
      </c>
      <c r="D125" s="74"/>
      <c r="E125" s="27">
        <v>0</v>
      </c>
      <c r="F125" s="28">
        <f t="shared" si="2"/>
        <v>0</v>
      </c>
      <c r="G125" s="3"/>
      <c r="H125" s="4"/>
    </row>
    <row r="126" spans="1:8" ht="12" customHeight="1" x14ac:dyDescent="0.3">
      <c r="A126" s="29" t="s">
        <v>320</v>
      </c>
      <c r="B126" s="31" t="s">
        <v>177</v>
      </c>
      <c r="C126" s="27">
        <v>2</v>
      </c>
      <c r="D126" s="74"/>
      <c r="E126" s="27">
        <v>0</v>
      </c>
      <c r="F126" s="28">
        <f t="shared" si="2"/>
        <v>0</v>
      </c>
      <c r="G126" s="3"/>
      <c r="H126" s="4"/>
    </row>
    <row r="127" spans="1:8" ht="12" customHeight="1" x14ac:dyDescent="0.3">
      <c r="A127" s="29" t="s">
        <v>321</v>
      </c>
      <c r="B127" s="31" t="s">
        <v>178</v>
      </c>
      <c r="C127" s="27">
        <v>2</v>
      </c>
      <c r="D127" s="74"/>
      <c r="E127" s="27">
        <v>0</v>
      </c>
      <c r="F127" s="28">
        <f t="shared" si="2"/>
        <v>0</v>
      </c>
      <c r="G127" s="3"/>
      <c r="H127" s="4"/>
    </row>
    <row r="128" spans="1:8" ht="12" customHeight="1" x14ac:dyDescent="0.3">
      <c r="A128" s="29" t="s">
        <v>322</v>
      </c>
      <c r="B128" s="31" t="s">
        <v>179</v>
      </c>
      <c r="C128" s="27">
        <v>2</v>
      </c>
      <c r="D128" s="74"/>
      <c r="E128" s="27">
        <v>0</v>
      </c>
      <c r="F128" s="28">
        <f t="shared" si="2"/>
        <v>0</v>
      </c>
      <c r="G128" s="3"/>
      <c r="H128" s="4"/>
    </row>
    <row r="129" spans="1:8" ht="12" customHeight="1" x14ac:dyDescent="0.3">
      <c r="A129" s="29" t="s">
        <v>323</v>
      </c>
      <c r="B129" s="31" t="s">
        <v>180</v>
      </c>
      <c r="C129" s="27">
        <v>2</v>
      </c>
      <c r="D129" s="74"/>
      <c r="E129" s="27">
        <v>0</v>
      </c>
      <c r="F129" s="28">
        <f t="shared" si="2"/>
        <v>0</v>
      </c>
      <c r="G129" s="3"/>
      <c r="H129" s="4"/>
    </row>
    <row r="130" spans="1:8" ht="12" customHeight="1" x14ac:dyDescent="0.3">
      <c r="A130" s="29" t="s">
        <v>324</v>
      </c>
      <c r="B130" s="31" t="s">
        <v>181</v>
      </c>
      <c r="C130" s="27">
        <v>1</v>
      </c>
      <c r="D130" s="74"/>
      <c r="E130" s="27">
        <v>0</v>
      </c>
      <c r="F130" s="28">
        <f t="shared" si="2"/>
        <v>0</v>
      </c>
      <c r="G130" s="3"/>
      <c r="H130" s="4"/>
    </row>
    <row r="131" spans="1:8" ht="12" customHeight="1" x14ac:dyDescent="0.3">
      <c r="A131" s="29" t="s">
        <v>325</v>
      </c>
      <c r="B131" s="31" t="s">
        <v>182</v>
      </c>
      <c r="C131" s="27">
        <v>1</v>
      </c>
      <c r="D131" s="74"/>
      <c r="E131" s="27">
        <v>0</v>
      </c>
      <c r="F131" s="28">
        <f t="shared" si="2"/>
        <v>0</v>
      </c>
      <c r="G131" s="3"/>
      <c r="H131" s="4"/>
    </row>
    <row r="132" spans="1:8" ht="12" customHeight="1" x14ac:dyDescent="0.3">
      <c r="A132" s="29" t="s">
        <v>326</v>
      </c>
      <c r="B132" s="31" t="s">
        <v>183</v>
      </c>
      <c r="C132" s="27">
        <v>20</v>
      </c>
      <c r="D132" s="74"/>
      <c r="E132" s="27">
        <v>0</v>
      </c>
      <c r="F132" s="28">
        <f t="shared" si="2"/>
        <v>0</v>
      </c>
      <c r="G132" s="3"/>
      <c r="H132" s="4"/>
    </row>
    <row r="133" spans="1:8" ht="12" customHeight="1" x14ac:dyDescent="0.3">
      <c r="A133" s="58" t="s">
        <v>19</v>
      </c>
      <c r="B133" s="54" t="s">
        <v>96</v>
      </c>
      <c r="C133" s="38"/>
      <c r="D133" s="76"/>
      <c r="E133" s="42"/>
      <c r="F133" s="38"/>
      <c r="G133" s="43"/>
      <c r="H133" s="44"/>
    </row>
    <row r="134" spans="1:8" ht="12" customHeight="1" x14ac:dyDescent="0.3">
      <c r="A134" s="22" t="s">
        <v>327</v>
      </c>
      <c r="B134" s="31" t="s">
        <v>193</v>
      </c>
      <c r="C134" s="27">
        <v>120</v>
      </c>
      <c r="D134" s="74"/>
      <c r="E134" s="27">
        <v>0</v>
      </c>
      <c r="F134" s="28">
        <f t="shared" si="2"/>
        <v>0</v>
      </c>
      <c r="G134" s="3"/>
      <c r="H134" s="4"/>
    </row>
    <row r="135" spans="1:8" ht="12" customHeight="1" x14ac:dyDescent="0.3">
      <c r="A135" s="22" t="s">
        <v>328</v>
      </c>
      <c r="B135" s="31" t="s">
        <v>194</v>
      </c>
      <c r="C135" s="27">
        <v>200</v>
      </c>
      <c r="D135" s="74"/>
      <c r="E135" s="27">
        <v>0</v>
      </c>
      <c r="F135" s="28">
        <f t="shared" si="2"/>
        <v>0</v>
      </c>
      <c r="G135" s="3"/>
      <c r="H135" s="4"/>
    </row>
    <row r="136" spans="1:8" ht="12" customHeight="1" x14ac:dyDescent="0.3">
      <c r="A136" s="22" t="s">
        <v>329</v>
      </c>
      <c r="B136" s="31" t="s">
        <v>195</v>
      </c>
      <c r="C136" s="27">
        <v>30</v>
      </c>
      <c r="D136" s="74"/>
      <c r="E136" s="27">
        <v>0</v>
      </c>
      <c r="F136" s="28">
        <f t="shared" si="2"/>
        <v>0</v>
      </c>
      <c r="G136" s="3"/>
      <c r="H136" s="4"/>
    </row>
    <row r="137" spans="1:8" ht="12" customHeight="1" x14ac:dyDescent="0.3">
      <c r="A137" s="22" t="s">
        <v>330</v>
      </c>
      <c r="B137" s="31" t="s">
        <v>196</v>
      </c>
      <c r="C137" s="27">
        <v>15</v>
      </c>
      <c r="D137" s="74"/>
      <c r="E137" s="27">
        <v>0</v>
      </c>
      <c r="F137" s="28">
        <f t="shared" si="2"/>
        <v>0</v>
      </c>
      <c r="G137" s="3"/>
      <c r="H137" s="4"/>
    </row>
    <row r="138" spans="1:8" ht="12" customHeight="1" x14ac:dyDescent="0.3">
      <c r="A138" s="22" t="s">
        <v>331</v>
      </c>
      <c r="B138" s="31" t="s">
        <v>197</v>
      </c>
      <c r="C138" s="27">
        <v>200</v>
      </c>
      <c r="D138" s="74"/>
      <c r="E138" s="27">
        <v>0</v>
      </c>
      <c r="F138" s="28">
        <f t="shared" si="2"/>
        <v>0</v>
      </c>
      <c r="G138" s="3"/>
      <c r="H138" s="4"/>
    </row>
    <row r="139" spans="1:8" ht="12" customHeight="1" x14ac:dyDescent="0.3">
      <c r="A139" s="22" t="s">
        <v>332</v>
      </c>
      <c r="B139" s="31" t="s">
        <v>198</v>
      </c>
      <c r="C139" s="27">
        <v>10</v>
      </c>
      <c r="D139" s="74"/>
      <c r="E139" s="27">
        <v>0</v>
      </c>
      <c r="F139" s="28">
        <f t="shared" si="2"/>
        <v>0</v>
      </c>
      <c r="G139" s="3"/>
      <c r="H139" s="4"/>
    </row>
    <row r="140" spans="1:8" ht="12" customHeight="1" x14ac:dyDescent="0.3">
      <c r="A140" s="22" t="s">
        <v>333</v>
      </c>
      <c r="B140" s="31" t="s">
        <v>199</v>
      </c>
      <c r="C140" s="27">
        <v>80</v>
      </c>
      <c r="D140" s="74"/>
      <c r="E140" s="27">
        <v>0</v>
      </c>
      <c r="F140" s="28">
        <f t="shared" ref="F140:F170" si="3">C140*D140</f>
        <v>0</v>
      </c>
      <c r="G140" s="3"/>
      <c r="H140" s="4"/>
    </row>
    <row r="141" spans="1:8" ht="12" customHeight="1" x14ac:dyDescent="0.3">
      <c r="A141" s="22" t="s">
        <v>334</v>
      </c>
      <c r="B141" s="31" t="s">
        <v>200</v>
      </c>
      <c r="C141" s="27">
        <v>2</v>
      </c>
      <c r="D141" s="74"/>
      <c r="E141" s="27">
        <v>0</v>
      </c>
      <c r="F141" s="28">
        <f t="shared" si="3"/>
        <v>0</v>
      </c>
      <c r="G141" s="3"/>
      <c r="H141" s="4"/>
    </row>
    <row r="142" spans="1:8" ht="12" customHeight="1" x14ac:dyDescent="0.3">
      <c r="A142" s="22" t="s">
        <v>335</v>
      </c>
      <c r="B142" s="31" t="s">
        <v>201</v>
      </c>
      <c r="C142" s="27">
        <v>3</v>
      </c>
      <c r="D142" s="74"/>
      <c r="E142" s="27">
        <v>0</v>
      </c>
      <c r="F142" s="28">
        <f t="shared" si="3"/>
        <v>0</v>
      </c>
      <c r="G142" s="3"/>
      <c r="H142" s="4"/>
    </row>
    <row r="143" spans="1:8" ht="12" customHeight="1" x14ac:dyDescent="0.3">
      <c r="A143" s="22" t="s">
        <v>336</v>
      </c>
      <c r="B143" s="31" t="s">
        <v>202</v>
      </c>
      <c r="C143" s="27">
        <v>8</v>
      </c>
      <c r="D143" s="74"/>
      <c r="E143" s="27">
        <v>0</v>
      </c>
      <c r="F143" s="28">
        <f t="shared" si="3"/>
        <v>0</v>
      </c>
      <c r="G143" s="3"/>
      <c r="H143" s="4"/>
    </row>
    <row r="144" spans="1:8" ht="12" customHeight="1" x14ac:dyDescent="0.3">
      <c r="A144" s="22" t="s">
        <v>337</v>
      </c>
      <c r="B144" s="31" t="s">
        <v>203</v>
      </c>
      <c r="C144" s="27">
        <v>50</v>
      </c>
      <c r="D144" s="74"/>
      <c r="E144" s="27">
        <v>0</v>
      </c>
      <c r="F144" s="28">
        <f t="shared" si="3"/>
        <v>0</v>
      </c>
      <c r="G144" s="3"/>
      <c r="H144" s="4"/>
    </row>
    <row r="145" spans="1:8" ht="12" customHeight="1" x14ac:dyDescent="0.3">
      <c r="A145" s="22" t="s">
        <v>338</v>
      </c>
      <c r="B145" s="31" t="s">
        <v>204</v>
      </c>
      <c r="C145" s="27">
        <v>20</v>
      </c>
      <c r="D145" s="74"/>
      <c r="E145" s="27">
        <v>0</v>
      </c>
      <c r="F145" s="28">
        <f t="shared" si="3"/>
        <v>0</v>
      </c>
      <c r="G145" s="3"/>
      <c r="H145" s="4"/>
    </row>
    <row r="146" spans="1:8" ht="12" customHeight="1" x14ac:dyDescent="0.3">
      <c r="A146" s="22" t="s">
        <v>339</v>
      </c>
      <c r="B146" s="31" t="s">
        <v>205</v>
      </c>
      <c r="C146" s="27">
        <v>5</v>
      </c>
      <c r="D146" s="74"/>
      <c r="E146" s="27">
        <v>0</v>
      </c>
      <c r="F146" s="28">
        <f t="shared" si="3"/>
        <v>0</v>
      </c>
      <c r="G146" s="3"/>
      <c r="H146" s="4"/>
    </row>
    <row r="147" spans="1:8" ht="12" customHeight="1" x14ac:dyDescent="0.3">
      <c r="A147" s="22" t="s">
        <v>340</v>
      </c>
      <c r="B147" s="31" t="s">
        <v>206</v>
      </c>
      <c r="C147" s="27">
        <v>7</v>
      </c>
      <c r="D147" s="74"/>
      <c r="E147" s="27">
        <v>0</v>
      </c>
      <c r="F147" s="28">
        <f t="shared" si="3"/>
        <v>0</v>
      </c>
      <c r="G147" s="3"/>
      <c r="H147" s="4"/>
    </row>
    <row r="148" spans="1:8" ht="12" customHeight="1" x14ac:dyDescent="0.3">
      <c r="A148" s="22" t="s">
        <v>341</v>
      </c>
      <c r="B148" s="31" t="s">
        <v>207</v>
      </c>
      <c r="C148" s="27">
        <v>8</v>
      </c>
      <c r="D148" s="74"/>
      <c r="E148" s="27">
        <v>0</v>
      </c>
      <c r="F148" s="28">
        <f t="shared" si="3"/>
        <v>0</v>
      </c>
      <c r="G148" s="3"/>
      <c r="H148" s="4"/>
    </row>
    <row r="149" spans="1:8" ht="12" customHeight="1" x14ac:dyDescent="0.3">
      <c r="A149" s="22" t="s">
        <v>342</v>
      </c>
      <c r="B149" s="31" t="s">
        <v>208</v>
      </c>
      <c r="C149" s="27">
        <v>12</v>
      </c>
      <c r="D149" s="74"/>
      <c r="E149" s="27">
        <v>0</v>
      </c>
      <c r="F149" s="28">
        <f t="shared" si="3"/>
        <v>0</v>
      </c>
      <c r="G149" s="3"/>
      <c r="H149" s="4"/>
    </row>
    <row r="150" spans="1:8" ht="12" customHeight="1" x14ac:dyDescent="0.3">
      <c r="A150" s="22" t="s">
        <v>343</v>
      </c>
      <c r="B150" s="31" t="s">
        <v>209</v>
      </c>
      <c r="C150" s="27">
        <v>8</v>
      </c>
      <c r="D150" s="74"/>
      <c r="E150" s="27">
        <v>0</v>
      </c>
      <c r="F150" s="28">
        <f t="shared" si="3"/>
        <v>0</v>
      </c>
      <c r="G150" s="3"/>
      <c r="H150" s="4"/>
    </row>
    <row r="151" spans="1:8" ht="12" customHeight="1" x14ac:dyDescent="0.3">
      <c r="A151" s="59" t="s">
        <v>20</v>
      </c>
      <c r="B151" s="54" t="s">
        <v>97</v>
      </c>
      <c r="C151" s="38"/>
      <c r="D151" s="76"/>
      <c r="E151" s="42"/>
      <c r="F151" s="38"/>
      <c r="G151" s="43"/>
      <c r="H151" s="44"/>
    </row>
    <row r="152" spans="1:8" ht="12" customHeight="1" x14ac:dyDescent="0.3">
      <c r="A152" s="22" t="s">
        <v>344</v>
      </c>
      <c r="B152" s="31" t="s">
        <v>210</v>
      </c>
      <c r="C152" s="27">
        <v>200</v>
      </c>
      <c r="D152" s="74"/>
      <c r="E152" s="27">
        <v>0</v>
      </c>
      <c r="F152" s="28">
        <f t="shared" si="3"/>
        <v>0</v>
      </c>
      <c r="G152" s="3"/>
      <c r="H152" s="4"/>
    </row>
    <row r="153" spans="1:8" ht="12" customHeight="1" x14ac:dyDescent="0.3">
      <c r="A153" s="22" t="s">
        <v>345</v>
      </c>
      <c r="B153" s="31" t="s">
        <v>211</v>
      </c>
      <c r="C153" s="27">
        <v>120</v>
      </c>
      <c r="D153" s="74"/>
      <c r="E153" s="27">
        <v>0</v>
      </c>
      <c r="F153" s="28">
        <f t="shared" si="3"/>
        <v>0</v>
      </c>
      <c r="G153" s="3"/>
      <c r="H153" s="4"/>
    </row>
    <row r="154" spans="1:8" ht="12" customHeight="1" x14ac:dyDescent="0.3">
      <c r="A154" s="22" t="s">
        <v>346</v>
      </c>
      <c r="B154" s="31" t="s">
        <v>212</v>
      </c>
      <c r="C154" s="27">
        <v>10</v>
      </c>
      <c r="D154" s="74"/>
      <c r="E154" s="27">
        <v>0</v>
      </c>
      <c r="F154" s="28">
        <f t="shared" si="3"/>
        <v>0</v>
      </c>
      <c r="G154" s="3"/>
      <c r="H154" s="4"/>
    </row>
    <row r="155" spans="1:8" ht="12" customHeight="1" x14ac:dyDescent="0.3">
      <c r="A155" s="22" t="s">
        <v>347</v>
      </c>
      <c r="B155" s="31" t="s">
        <v>213</v>
      </c>
      <c r="C155" s="27">
        <v>2</v>
      </c>
      <c r="D155" s="74"/>
      <c r="E155" s="27">
        <v>0</v>
      </c>
      <c r="F155" s="28">
        <f t="shared" si="3"/>
        <v>0</v>
      </c>
      <c r="G155" s="3"/>
      <c r="H155" s="4"/>
    </row>
    <row r="156" spans="1:8" ht="12" customHeight="1" x14ac:dyDescent="0.3">
      <c r="A156" s="22" t="s">
        <v>348</v>
      </c>
      <c r="B156" s="31" t="s">
        <v>214</v>
      </c>
      <c r="C156" s="27">
        <v>2</v>
      </c>
      <c r="D156" s="74"/>
      <c r="E156" s="27">
        <v>0</v>
      </c>
      <c r="F156" s="28">
        <f t="shared" si="3"/>
        <v>0</v>
      </c>
      <c r="G156" s="3"/>
      <c r="H156" s="4"/>
    </row>
    <row r="157" spans="1:8" ht="12" customHeight="1" x14ac:dyDescent="0.3">
      <c r="A157" s="22" t="s">
        <v>349</v>
      </c>
      <c r="B157" s="31" t="s">
        <v>215</v>
      </c>
      <c r="C157" s="27">
        <v>35</v>
      </c>
      <c r="D157" s="74"/>
      <c r="E157" s="27">
        <v>0</v>
      </c>
      <c r="F157" s="28">
        <f t="shared" si="3"/>
        <v>0</v>
      </c>
      <c r="G157" s="3"/>
      <c r="H157" s="4"/>
    </row>
    <row r="158" spans="1:8" ht="12" customHeight="1" x14ac:dyDescent="0.3">
      <c r="A158" s="22" t="s">
        <v>350</v>
      </c>
      <c r="B158" s="31" t="s">
        <v>216</v>
      </c>
      <c r="C158" s="27">
        <v>1</v>
      </c>
      <c r="D158" s="74"/>
      <c r="E158" s="27">
        <v>0</v>
      </c>
      <c r="F158" s="28">
        <f t="shared" si="3"/>
        <v>0</v>
      </c>
      <c r="G158" s="3"/>
      <c r="H158" s="4"/>
    </row>
    <row r="159" spans="1:8" ht="12" customHeight="1" x14ac:dyDescent="0.3">
      <c r="A159" s="22" t="s">
        <v>351</v>
      </c>
      <c r="B159" s="31" t="s">
        <v>217</v>
      </c>
      <c r="C159" s="27">
        <v>1</v>
      </c>
      <c r="D159" s="74"/>
      <c r="E159" s="27">
        <v>0</v>
      </c>
      <c r="F159" s="28">
        <f t="shared" si="3"/>
        <v>0</v>
      </c>
      <c r="G159" s="3"/>
      <c r="H159" s="4"/>
    </row>
    <row r="160" spans="1:8" ht="12" customHeight="1" x14ac:dyDescent="0.3">
      <c r="A160" s="22" t="s">
        <v>352</v>
      </c>
      <c r="B160" s="31" t="s">
        <v>218</v>
      </c>
      <c r="C160" s="27">
        <v>1</v>
      </c>
      <c r="D160" s="74"/>
      <c r="E160" s="27">
        <v>0</v>
      </c>
      <c r="F160" s="28">
        <f t="shared" si="3"/>
        <v>0</v>
      </c>
      <c r="G160" s="3"/>
      <c r="H160" s="4"/>
    </row>
    <row r="161" spans="1:8" ht="12" customHeight="1" x14ac:dyDescent="0.3">
      <c r="A161" s="59" t="s">
        <v>353</v>
      </c>
      <c r="B161" s="54" t="s">
        <v>99</v>
      </c>
      <c r="C161" s="38"/>
      <c r="D161" s="76"/>
      <c r="E161" s="42"/>
      <c r="F161" s="38"/>
      <c r="G161" s="43"/>
      <c r="H161" s="44"/>
    </row>
    <row r="162" spans="1:8" ht="12" customHeight="1" x14ac:dyDescent="0.3">
      <c r="A162" s="22" t="s">
        <v>354</v>
      </c>
      <c r="B162" s="31" t="s">
        <v>219</v>
      </c>
      <c r="C162" s="27">
        <v>50</v>
      </c>
      <c r="D162" s="74"/>
      <c r="E162" s="27">
        <v>0</v>
      </c>
      <c r="F162" s="28">
        <f t="shared" si="3"/>
        <v>0</v>
      </c>
      <c r="G162" s="3"/>
      <c r="H162" s="4"/>
    </row>
    <row r="163" spans="1:8" ht="12" customHeight="1" x14ac:dyDescent="0.3">
      <c r="A163" s="22" t="s">
        <v>355</v>
      </c>
      <c r="B163" s="31" t="s">
        <v>220</v>
      </c>
      <c r="C163" s="27">
        <v>20</v>
      </c>
      <c r="D163" s="74"/>
      <c r="E163" s="27">
        <v>0</v>
      </c>
      <c r="F163" s="28">
        <f t="shared" si="3"/>
        <v>0</v>
      </c>
      <c r="G163" s="3"/>
      <c r="H163" s="4"/>
    </row>
    <row r="164" spans="1:8" ht="12" customHeight="1" x14ac:dyDescent="0.3">
      <c r="A164" s="22" t="s">
        <v>356</v>
      </c>
      <c r="B164" s="31" t="s">
        <v>221</v>
      </c>
      <c r="C164" s="27">
        <v>50</v>
      </c>
      <c r="D164" s="74"/>
      <c r="E164" s="27">
        <v>0</v>
      </c>
      <c r="F164" s="28">
        <f t="shared" si="3"/>
        <v>0</v>
      </c>
      <c r="G164" s="3"/>
      <c r="H164" s="4"/>
    </row>
    <row r="165" spans="1:8" ht="12" customHeight="1" x14ac:dyDescent="0.3">
      <c r="A165" s="22" t="s">
        <v>357</v>
      </c>
      <c r="B165" s="31" t="s">
        <v>222</v>
      </c>
      <c r="C165" s="27">
        <v>30</v>
      </c>
      <c r="D165" s="74"/>
      <c r="E165" s="27">
        <v>0</v>
      </c>
      <c r="F165" s="28">
        <f t="shared" si="3"/>
        <v>0</v>
      </c>
      <c r="G165" s="3"/>
      <c r="H165" s="4"/>
    </row>
    <row r="166" spans="1:8" ht="12" customHeight="1" x14ac:dyDescent="0.3">
      <c r="A166" s="22" t="s">
        <v>358</v>
      </c>
      <c r="B166" s="31" t="s">
        <v>223</v>
      </c>
      <c r="C166" s="27">
        <v>2</v>
      </c>
      <c r="D166" s="74"/>
      <c r="E166" s="27">
        <v>0</v>
      </c>
      <c r="F166" s="28">
        <f t="shared" si="3"/>
        <v>0</v>
      </c>
      <c r="G166" s="3"/>
      <c r="H166" s="4"/>
    </row>
    <row r="167" spans="1:8" ht="12" customHeight="1" x14ac:dyDescent="0.3">
      <c r="A167" s="22" t="s">
        <v>359</v>
      </c>
      <c r="B167" s="31" t="s">
        <v>224</v>
      </c>
      <c r="C167" s="27">
        <v>120</v>
      </c>
      <c r="D167" s="74"/>
      <c r="E167" s="27">
        <v>0</v>
      </c>
      <c r="F167" s="28">
        <f t="shared" si="3"/>
        <v>0</v>
      </c>
      <c r="G167" s="3"/>
      <c r="H167" s="4"/>
    </row>
    <row r="168" spans="1:8" ht="12" customHeight="1" x14ac:dyDescent="0.3">
      <c r="A168" s="22" t="s">
        <v>360</v>
      </c>
      <c r="B168" s="31" t="s">
        <v>225</v>
      </c>
      <c r="C168" s="27">
        <v>25</v>
      </c>
      <c r="D168" s="74"/>
      <c r="E168" s="27">
        <v>0</v>
      </c>
      <c r="F168" s="28">
        <f t="shared" si="3"/>
        <v>0</v>
      </c>
      <c r="G168" s="3"/>
      <c r="H168" s="4"/>
    </row>
    <row r="169" spans="1:8" ht="12" customHeight="1" x14ac:dyDescent="0.3">
      <c r="A169" s="22" t="s">
        <v>361</v>
      </c>
      <c r="B169" s="31" t="s">
        <v>226</v>
      </c>
      <c r="C169" s="27">
        <v>5</v>
      </c>
      <c r="D169" s="74"/>
      <c r="E169" s="27">
        <v>0</v>
      </c>
      <c r="F169" s="28">
        <f t="shared" si="3"/>
        <v>0</v>
      </c>
      <c r="G169" s="3"/>
      <c r="H169" s="4"/>
    </row>
    <row r="170" spans="1:8" ht="12" customHeight="1" x14ac:dyDescent="0.3">
      <c r="A170" s="22" t="s">
        <v>362</v>
      </c>
      <c r="B170" s="31" t="s">
        <v>227</v>
      </c>
      <c r="C170" s="27">
        <v>15</v>
      </c>
      <c r="D170" s="74"/>
      <c r="E170" s="27">
        <v>0</v>
      </c>
      <c r="F170" s="28">
        <f t="shared" si="3"/>
        <v>0</v>
      </c>
      <c r="G170" s="3"/>
      <c r="H170" s="4"/>
    </row>
    <row r="171" spans="1:8" ht="12" customHeight="1" x14ac:dyDescent="0.3">
      <c r="A171" s="59" t="s">
        <v>363</v>
      </c>
      <c r="B171" s="54" t="s">
        <v>98</v>
      </c>
      <c r="C171" s="38"/>
      <c r="D171" s="75"/>
      <c r="E171" s="42"/>
      <c r="F171" s="38"/>
      <c r="G171" s="43"/>
      <c r="H171" s="44"/>
    </row>
    <row r="172" spans="1:8" ht="12" customHeight="1" x14ac:dyDescent="0.3">
      <c r="A172" s="22" t="s">
        <v>364</v>
      </c>
      <c r="B172" s="31" t="s">
        <v>102</v>
      </c>
      <c r="C172" s="27">
        <v>260</v>
      </c>
      <c r="D172" s="74"/>
      <c r="E172" s="27">
        <v>0</v>
      </c>
      <c r="F172" s="28">
        <f t="shared" ref="F172:F185" si="4">C172*D172</f>
        <v>0</v>
      </c>
      <c r="G172" s="3"/>
      <c r="H172" s="4"/>
    </row>
    <row r="173" spans="1:8" ht="12" customHeight="1" x14ac:dyDescent="0.3">
      <c r="A173" s="22" t="s">
        <v>365</v>
      </c>
      <c r="B173" s="31" t="s">
        <v>103</v>
      </c>
      <c r="C173" s="27">
        <v>20</v>
      </c>
      <c r="D173" s="74"/>
      <c r="E173" s="27">
        <v>0</v>
      </c>
      <c r="F173" s="28">
        <f t="shared" si="4"/>
        <v>0</v>
      </c>
      <c r="G173" s="3"/>
      <c r="H173" s="4"/>
    </row>
    <row r="174" spans="1:8" ht="12" customHeight="1" x14ac:dyDescent="0.3">
      <c r="A174" s="22" t="s">
        <v>366</v>
      </c>
      <c r="B174" s="32" t="s">
        <v>104</v>
      </c>
      <c r="C174" s="27">
        <v>80</v>
      </c>
      <c r="D174" s="74"/>
      <c r="E174" s="27">
        <v>0</v>
      </c>
      <c r="F174" s="28">
        <f t="shared" si="4"/>
        <v>0</v>
      </c>
      <c r="G174" s="3"/>
      <c r="H174" s="4"/>
    </row>
    <row r="175" spans="1:8" ht="12" customHeight="1" x14ac:dyDescent="0.3">
      <c r="A175" s="22" t="s">
        <v>367</v>
      </c>
      <c r="B175" s="31" t="s">
        <v>105</v>
      </c>
      <c r="C175" s="27">
        <v>4</v>
      </c>
      <c r="D175" s="74"/>
      <c r="E175" s="27">
        <v>0</v>
      </c>
      <c r="F175" s="28">
        <f t="shared" si="4"/>
        <v>0</v>
      </c>
      <c r="G175" s="3"/>
      <c r="H175" s="4"/>
    </row>
    <row r="176" spans="1:8" ht="12" customHeight="1" x14ac:dyDescent="0.3">
      <c r="A176" s="22" t="s">
        <v>368</v>
      </c>
      <c r="B176" s="31" t="s">
        <v>106</v>
      </c>
      <c r="C176" s="27">
        <v>400</v>
      </c>
      <c r="D176" s="74"/>
      <c r="E176" s="27">
        <v>0</v>
      </c>
      <c r="F176" s="28">
        <f t="shared" si="4"/>
        <v>0</v>
      </c>
      <c r="G176" s="3"/>
      <c r="H176" s="4"/>
    </row>
    <row r="177" spans="1:13" ht="12" customHeight="1" x14ac:dyDescent="0.3">
      <c r="A177" s="22" t="s">
        <v>369</v>
      </c>
      <c r="B177" s="31" t="s">
        <v>107</v>
      </c>
      <c r="C177" s="27">
        <v>25</v>
      </c>
      <c r="D177" s="74"/>
      <c r="E177" s="27">
        <v>0</v>
      </c>
      <c r="F177" s="28">
        <f t="shared" si="4"/>
        <v>0</v>
      </c>
      <c r="G177" s="3"/>
      <c r="H177" s="4"/>
    </row>
    <row r="178" spans="1:13" ht="12" customHeight="1" x14ac:dyDescent="0.3">
      <c r="A178" s="22" t="s">
        <v>370</v>
      </c>
      <c r="B178" s="31" t="s">
        <v>108</v>
      </c>
      <c r="C178" s="27">
        <v>40</v>
      </c>
      <c r="D178" s="74"/>
      <c r="E178" s="27">
        <v>0</v>
      </c>
      <c r="F178" s="28">
        <f t="shared" si="4"/>
        <v>0</v>
      </c>
      <c r="G178" s="3"/>
      <c r="H178" s="4"/>
    </row>
    <row r="179" spans="1:13" ht="12" customHeight="1" x14ac:dyDescent="0.3">
      <c r="A179" s="22" t="s">
        <v>371</v>
      </c>
      <c r="B179" s="31" t="s">
        <v>109</v>
      </c>
      <c r="C179" s="27">
        <v>35</v>
      </c>
      <c r="D179" s="74"/>
      <c r="E179" s="27">
        <v>0</v>
      </c>
      <c r="F179" s="28">
        <f t="shared" si="4"/>
        <v>0</v>
      </c>
      <c r="G179" s="3"/>
      <c r="H179" s="4"/>
    </row>
    <row r="180" spans="1:13" ht="12" customHeight="1" x14ac:dyDescent="0.3">
      <c r="A180" s="22" t="s">
        <v>372</v>
      </c>
      <c r="B180" s="31" t="s">
        <v>110</v>
      </c>
      <c r="C180" s="27">
        <v>35</v>
      </c>
      <c r="D180" s="74"/>
      <c r="E180" s="27">
        <v>0</v>
      </c>
      <c r="F180" s="28">
        <f t="shared" si="4"/>
        <v>0</v>
      </c>
      <c r="G180" s="3"/>
      <c r="H180" s="4"/>
    </row>
    <row r="181" spans="1:13" ht="12" customHeight="1" x14ac:dyDescent="0.3">
      <c r="A181" s="22" t="s">
        <v>373</v>
      </c>
      <c r="B181" s="31" t="s">
        <v>111</v>
      </c>
      <c r="C181" s="27">
        <v>35</v>
      </c>
      <c r="D181" s="74"/>
      <c r="E181" s="27">
        <v>0</v>
      </c>
      <c r="F181" s="28">
        <f t="shared" si="4"/>
        <v>0</v>
      </c>
      <c r="G181" s="3"/>
      <c r="H181" s="4"/>
    </row>
    <row r="182" spans="1:13" ht="12" customHeight="1" x14ac:dyDescent="0.3">
      <c r="A182" s="22" t="s">
        <v>374</v>
      </c>
      <c r="B182" s="32" t="s">
        <v>3</v>
      </c>
      <c r="C182" s="27">
        <v>12</v>
      </c>
      <c r="D182" s="74"/>
      <c r="E182" s="27">
        <v>0</v>
      </c>
      <c r="F182" s="28">
        <f t="shared" si="4"/>
        <v>0</v>
      </c>
      <c r="G182" s="3"/>
      <c r="H182" s="4"/>
      <c r="M182" s="30"/>
    </row>
    <row r="183" spans="1:13" ht="12" customHeight="1" x14ac:dyDescent="0.3">
      <c r="A183" s="22" t="s">
        <v>375</v>
      </c>
      <c r="B183" s="31" t="s">
        <v>10</v>
      </c>
      <c r="C183" s="27">
        <v>8</v>
      </c>
      <c r="D183" s="74"/>
      <c r="E183" s="27">
        <v>0</v>
      </c>
      <c r="F183" s="28">
        <f t="shared" si="4"/>
        <v>0</v>
      </c>
      <c r="G183" s="3"/>
      <c r="H183" s="4"/>
    </row>
    <row r="184" spans="1:13" ht="12" customHeight="1" x14ac:dyDescent="0.3">
      <c r="A184" s="22" t="s">
        <v>376</v>
      </c>
      <c r="B184" s="32" t="s">
        <v>4</v>
      </c>
      <c r="C184" s="27">
        <v>5</v>
      </c>
      <c r="D184" s="74"/>
      <c r="E184" s="27">
        <v>0</v>
      </c>
      <c r="F184" s="28">
        <f t="shared" si="4"/>
        <v>0</v>
      </c>
      <c r="G184" s="3"/>
      <c r="H184" s="4"/>
    </row>
    <row r="185" spans="1:13" ht="12" customHeight="1" x14ac:dyDescent="0.3">
      <c r="A185" s="22" t="s">
        <v>377</v>
      </c>
      <c r="B185" s="32" t="s">
        <v>5</v>
      </c>
      <c r="C185" s="27">
        <v>5</v>
      </c>
      <c r="D185" s="74"/>
      <c r="E185" s="27">
        <v>0</v>
      </c>
      <c r="F185" s="28">
        <f t="shared" si="4"/>
        <v>0</v>
      </c>
      <c r="G185" s="3"/>
      <c r="H185" s="4"/>
    </row>
    <row r="186" spans="1:13" ht="12" customHeight="1" x14ac:dyDescent="0.3">
      <c r="A186" s="22" t="s">
        <v>378</v>
      </c>
      <c r="B186" s="32" t="s">
        <v>6</v>
      </c>
      <c r="C186" s="27">
        <v>1</v>
      </c>
      <c r="D186" s="74"/>
      <c r="E186" s="27">
        <v>0</v>
      </c>
      <c r="F186" s="28">
        <f t="shared" ref="F186" si="5">C186*D186</f>
        <v>0</v>
      </c>
      <c r="G186" s="3"/>
      <c r="H186" s="4"/>
    </row>
    <row r="187" spans="1:13" ht="12" customHeight="1" x14ac:dyDescent="0.3">
      <c r="A187" s="61" t="s">
        <v>379</v>
      </c>
      <c r="B187" s="63" t="s">
        <v>100</v>
      </c>
      <c r="C187" s="38"/>
      <c r="D187" s="76"/>
      <c r="E187" s="55"/>
      <c r="F187" s="38"/>
      <c r="G187" s="55"/>
      <c r="H187" s="55"/>
    </row>
    <row r="188" spans="1:13" ht="12" customHeight="1" x14ac:dyDescent="0.3">
      <c r="A188" s="22" t="s">
        <v>380</v>
      </c>
      <c r="B188" s="31" t="s">
        <v>228</v>
      </c>
      <c r="C188" s="27">
        <v>500</v>
      </c>
      <c r="D188" s="74"/>
      <c r="E188" s="27">
        <v>0</v>
      </c>
      <c r="F188" s="28">
        <f>C188*D188</f>
        <v>0</v>
      </c>
      <c r="G188" s="3"/>
      <c r="H188" s="4"/>
    </row>
    <row r="189" spans="1:13" ht="12" customHeight="1" x14ac:dyDescent="0.3">
      <c r="A189" s="22" t="s">
        <v>381</v>
      </c>
      <c r="B189" s="31" t="s">
        <v>229</v>
      </c>
      <c r="C189" s="27">
        <v>2500</v>
      </c>
      <c r="D189" s="74"/>
      <c r="E189" s="27">
        <v>0</v>
      </c>
      <c r="F189" s="28">
        <f>C189*D189</f>
        <v>0</v>
      </c>
      <c r="G189" s="3"/>
      <c r="H189" s="4"/>
    </row>
    <row r="190" spans="1:13" ht="12" customHeight="1" x14ac:dyDescent="0.3">
      <c r="A190" s="22" t="s">
        <v>382</v>
      </c>
      <c r="B190" s="31" t="s">
        <v>230</v>
      </c>
      <c r="C190" s="27">
        <v>5</v>
      </c>
      <c r="D190" s="74"/>
      <c r="E190" s="27">
        <v>0</v>
      </c>
      <c r="F190" s="28">
        <f>C190*D190</f>
        <v>0</v>
      </c>
      <c r="G190" s="3"/>
      <c r="H190" s="4"/>
    </row>
    <row r="191" spans="1:13" ht="12" customHeight="1" x14ac:dyDescent="0.3">
      <c r="A191" s="22" t="s">
        <v>383</v>
      </c>
      <c r="B191" s="31" t="s">
        <v>231</v>
      </c>
      <c r="C191" s="27">
        <v>79</v>
      </c>
      <c r="D191" s="74"/>
      <c r="E191" s="27">
        <v>0</v>
      </c>
      <c r="F191" s="28">
        <f>C191*D191</f>
        <v>0</v>
      </c>
      <c r="G191" s="3"/>
      <c r="H191" s="4"/>
    </row>
    <row r="192" spans="1:13" ht="12" customHeight="1" x14ac:dyDescent="0.3">
      <c r="A192" s="22" t="s">
        <v>384</v>
      </c>
      <c r="B192" s="31" t="s">
        <v>232</v>
      </c>
      <c r="C192" s="27">
        <v>8</v>
      </c>
      <c r="D192" s="74"/>
      <c r="E192" s="27">
        <v>0</v>
      </c>
      <c r="F192" s="28">
        <f t="shared" ref="F192" si="6">C192*D192</f>
        <v>0</v>
      </c>
      <c r="G192" s="3"/>
      <c r="H192" s="4"/>
    </row>
    <row r="193" spans="1:8" ht="12" customHeight="1" x14ac:dyDescent="0.3">
      <c r="A193" s="22" t="s">
        <v>385</v>
      </c>
      <c r="B193" s="31" t="s">
        <v>8</v>
      </c>
      <c r="C193" s="27">
        <v>60</v>
      </c>
      <c r="D193" s="74"/>
      <c r="E193" s="27">
        <v>0</v>
      </c>
      <c r="F193" s="28">
        <f t="shared" ref="F193:F199" si="7">C193*D193</f>
        <v>0</v>
      </c>
      <c r="G193" s="3"/>
      <c r="H193" s="4"/>
    </row>
    <row r="194" spans="1:8" ht="12" customHeight="1" x14ac:dyDescent="0.3">
      <c r="A194" s="22" t="s">
        <v>386</v>
      </c>
      <c r="B194" s="31" t="s">
        <v>9</v>
      </c>
      <c r="C194" s="27">
        <v>20</v>
      </c>
      <c r="D194" s="74"/>
      <c r="E194" s="27">
        <v>0</v>
      </c>
      <c r="F194" s="28">
        <f t="shared" si="7"/>
        <v>0</v>
      </c>
      <c r="G194" s="3"/>
      <c r="H194" s="4"/>
    </row>
    <row r="195" spans="1:8" ht="12" customHeight="1" x14ac:dyDescent="0.3">
      <c r="A195" s="22" t="s">
        <v>387</v>
      </c>
      <c r="B195" s="31" t="s">
        <v>233</v>
      </c>
      <c r="C195" s="27">
        <v>15</v>
      </c>
      <c r="D195" s="74"/>
      <c r="E195" s="27">
        <v>0</v>
      </c>
      <c r="F195" s="28">
        <f t="shared" si="7"/>
        <v>0</v>
      </c>
      <c r="G195" s="3"/>
      <c r="H195" s="4"/>
    </row>
    <row r="196" spans="1:8" ht="12" customHeight="1" x14ac:dyDescent="0.3">
      <c r="A196" s="22" t="s">
        <v>388</v>
      </c>
      <c r="B196" s="31" t="s">
        <v>234</v>
      </c>
      <c r="C196" s="27">
        <v>25</v>
      </c>
      <c r="D196" s="74"/>
      <c r="E196" s="27">
        <v>0</v>
      </c>
      <c r="F196" s="28">
        <f t="shared" si="7"/>
        <v>0</v>
      </c>
      <c r="G196" s="3"/>
      <c r="H196" s="4"/>
    </row>
    <row r="197" spans="1:8" ht="12" customHeight="1" x14ac:dyDescent="0.3">
      <c r="A197" s="22" t="s">
        <v>389</v>
      </c>
      <c r="B197" s="31" t="s">
        <v>235</v>
      </c>
      <c r="C197" s="27">
        <v>20</v>
      </c>
      <c r="D197" s="74"/>
      <c r="E197" s="27">
        <v>0</v>
      </c>
      <c r="F197" s="28">
        <f t="shared" si="7"/>
        <v>0</v>
      </c>
      <c r="G197" s="3"/>
      <c r="H197" s="4"/>
    </row>
    <row r="198" spans="1:8" ht="12" customHeight="1" x14ac:dyDescent="0.3">
      <c r="A198" s="22" t="s">
        <v>390</v>
      </c>
      <c r="B198" s="33" t="s">
        <v>236</v>
      </c>
      <c r="C198" s="8">
        <v>5</v>
      </c>
      <c r="D198" s="74"/>
      <c r="E198" s="27">
        <v>0</v>
      </c>
      <c r="F198" s="9">
        <f t="shared" si="7"/>
        <v>0</v>
      </c>
      <c r="G198" s="3"/>
      <c r="H198" s="4"/>
    </row>
    <row r="199" spans="1:8" ht="12" customHeight="1" x14ac:dyDescent="0.3">
      <c r="A199" s="22" t="s">
        <v>391</v>
      </c>
      <c r="B199" s="32" t="s">
        <v>7</v>
      </c>
      <c r="C199" s="27">
        <v>12</v>
      </c>
      <c r="D199" s="74"/>
      <c r="E199" s="27">
        <v>0</v>
      </c>
      <c r="F199" s="28">
        <f t="shared" si="7"/>
        <v>0</v>
      </c>
      <c r="G199" s="3"/>
      <c r="H199" s="4"/>
    </row>
    <row r="200" spans="1:8" ht="12" customHeight="1" x14ac:dyDescent="0.3">
      <c r="A200" s="115" t="s">
        <v>393</v>
      </c>
      <c r="B200" s="115"/>
      <c r="C200" s="115"/>
      <c r="D200" s="115"/>
      <c r="E200" s="115"/>
      <c r="F200" s="116">
        <f>SUM(F39:F199)</f>
        <v>0</v>
      </c>
      <c r="G200" s="116">
        <f>SUM(G39:G199)</f>
        <v>0</v>
      </c>
    </row>
    <row r="204" spans="1:8" ht="12" customHeight="1" x14ac:dyDescent="0.3">
      <c r="A204" s="34"/>
      <c r="B204" s="35"/>
      <c r="C204" s="34"/>
      <c r="D204" s="78"/>
      <c r="E204" s="34"/>
      <c r="F204" s="36"/>
    </row>
    <row r="205" spans="1:8" ht="12" customHeight="1" x14ac:dyDescent="0.3">
      <c r="B205" s="79"/>
      <c r="C205" s="80"/>
      <c r="D205" s="80"/>
      <c r="E205" s="80"/>
      <c r="F205" s="80"/>
      <c r="G205" s="80"/>
    </row>
  </sheetData>
  <autoFilter ref="A38:M199" xr:uid="{00000000-0009-0000-0000-000000000000}"/>
  <mergeCells count="48">
    <mergeCell ref="A200:E200"/>
    <mergeCell ref="A32:A35"/>
    <mergeCell ref="B32:B35"/>
    <mergeCell ref="C32:C35"/>
    <mergeCell ref="D32:D35"/>
    <mergeCell ref="F32:F35"/>
    <mergeCell ref="E32:E35"/>
    <mergeCell ref="B11:H11"/>
    <mergeCell ref="F22:H22"/>
    <mergeCell ref="C26:E26"/>
    <mergeCell ref="B5:H5"/>
    <mergeCell ref="A3:F3"/>
    <mergeCell ref="B9:H9"/>
    <mergeCell ref="B8:H8"/>
    <mergeCell ref="B15:H15"/>
    <mergeCell ref="B13:H13"/>
    <mergeCell ref="B12:H12"/>
    <mergeCell ref="B16:H16"/>
    <mergeCell ref="B10:H10"/>
    <mergeCell ref="C23:E23"/>
    <mergeCell ref="B7:H7"/>
    <mergeCell ref="G32:G35"/>
    <mergeCell ref="H32:H35"/>
    <mergeCell ref="F27:H27"/>
    <mergeCell ref="C24:E24"/>
    <mergeCell ref="C25:E25"/>
    <mergeCell ref="C27:E27"/>
    <mergeCell ref="C28:E28"/>
    <mergeCell ref="C29:E29"/>
    <mergeCell ref="B30:G30"/>
    <mergeCell ref="F28:H28"/>
    <mergeCell ref="F29:H29"/>
    <mergeCell ref="B205:G205"/>
    <mergeCell ref="F2:H2"/>
    <mergeCell ref="F23:H23"/>
    <mergeCell ref="F24:H24"/>
    <mergeCell ref="F25:H25"/>
    <mergeCell ref="F26:H26"/>
    <mergeCell ref="B17:H17"/>
    <mergeCell ref="C19:E19"/>
    <mergeCell ref="C20:E20"/>
    <mergeCell ref="C21:E21"/>
    <mergeCell ref="C22:E22"/>
    <mergeCell ref="B18:G18"/>
    <mergeCell ref="F19:H19"/>
    <mergeCell ref="F20:H20"/>
    <mergeCell ref="B14:H14"/>
    <mergeCell ref="F21:H21"/>
  </mergeCells>
  <phoneticPr fontId="2" type="noConversion"/>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TS_12457_ 1d.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Balčiūnienė</dc:creator>
  <cp:lastModifiedBy>Inga Zaksaitė</cp:lastModifiedBy>
  <cp:lastPrinted>2025-06-19T10:15:16Z</cp:lastPrinted>
  <dcterms:created xsi:type="dcterms:W3CDTF">2025-03-21T08:30:07Z</dcterms:created>
  <dcterms:modified xsi:type="dcterms:W3CDTF">2026-08-06T09:30:45Z</dcterms:modified>
</cp:coreProperties>
</file>